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КАЗ\"/>
    </mc:Choice>
  </mc:AlternateContent>
  <bookViews>
    <workbookView xWindow="0" yWindow="0" windowWidth="28800" windowHeight="11700" activeTab="2"/>
  </bookViews>
  <sheets>
    <sheet name="Форма 4.1" sheetId="56" r:id="rId1"/>
    <sheet name="Форма 4.2" sheetId="57" r:id="rId2"/>
    <sheet name="Форма 4.3" sheetId="59" r:id="rId3"/>
  </sheets>
  <definedNames>
    <definedName name="_xlnm._FilterDatabase" localSheetId="1" hidden="1">'Форма 4.2'!$A$4:$K$5</definedName>
    <definedName name="_xlnm.Print_Area" localSheetId="0">'Форма 4.1'!$A$1:$Q$39</definedName>
  </definedNames>
  <calcPr calcId="162913"/>
</workbook>
</file>

<file path=xl/calcChain.xml><?xml version="1.0" encoding="utf-8"?>
<calcChain xmlns="http://schemas.openxmlformats.org/spreadsheetml/2006/main">
  <c r="N28" i="56" l="1"/>
  <c r="K28" i="56"/>
  <c r="H28" i="56"/>
  <c r="N27" i="56"/>
  <c r="K27" i="56"/>
  <c r="H27" i="56"/>
  <c r="N26" i="56"/>
  <c r="K26" i="56"/>
  <c r="H26" i="56"/>
  <c r="N25" i="56"/>
  <c r="K25" i="56"/>
  <c r="H25" i="56"/>
  <c r="N24" i="56"/>
  <c r="K24" i="56"/>
  <c r="H24" i="56"/>
  <c r="N23" i="56"/>
  <c r="K23" i="56"/>
  <c r="H23" i="56"/>
  <c r="N22" i="56"/>
  <c r="K22" i="56"/>
  <c r="H22" i="56"/>
  <c r="N21" i="56"/>
  <c r="K21" i="56"/>
  <c r="H21" i="56"/>
  <c r="N38" i="56"/>
  <c r="K38" i="56"/>
  <c r="H38" i="56"/>
  <c r="E38" i="56"/>
  <c r="N37" i="56"/>
  <c r="K37" i="56"/>
  <c r="H37" i="56"/>
  <c r="E37" i="56"/>
  <c r="N36" i="56"/>
  <c r="K36" i="56"/>
  <c r="H36" i="56"/>
  <c r="E36" i="56"/>
  <c r="N35" i="56"/>
  <c r="K35" i="56"/>
  <c r="H35" i="56"/>
  <c r="E35" i="56"/>
  <c r="N34" i="56"/>
  <c r="K34" i="56"/>
  <c r="H34" i="56"/>
  <c r="E34" i="56"/>
  <c r="N33" i="56"/>
  <c r="K33" i="56"/>
  <c r="H33" i="56"/>
  <c r="E33" i="56"/>
  <c r="Q30" i="56"/>
  <c r="N30" i="56"/>
  <c r="K30" i="56"/>
  <c r="H30" i="56"/>
  <c r="E30" i="56"/>
  <c r="Q31" i="56"/>
  <c r="N31" i="56"/>
  <c r="K31" i="56"/>
  <c r="H31" i="56"/>
  <c r="E31" i="56"/>
  <c r="Q19" i="56"/>
  <c r="N19" i="56"/>
  <c r="K19" i="56"/>
  <c r="H19" i="56"/>
  <c r="E19" i="56"/>
  <c r="Q18" i="56"/>
  <c r="N18" i="56"/>
  <c r="K18" i="56"/>
  <c r="H18" i="56"/>
  <c r="E18" i="56"/>
  <c r="E14" i="56"/>
  <c r="E12" i="56"/>
  <c r="D7" i="56"/>
  <c r="C7" i="56"/>
  <c r="E8" i="56" l="1"/>
  <c r="H8" i="56"/>
  <c r="K8" i="56"/>
  <c r="N8" i="56"/>
  <c r="E9" i="56"/>
  <c r="H9" i="56"/>
  <c r="K9" i="56"/>
  <c r="N9" i="56"/>
  <c r="E10" i="56"/>
  <c r="H10" i="56"/>
  <c r="K10" i="56"/>
  <c r="N10" i="56"/>
  <c r="E11" i="56"/>
  <c r="H11" i="56"/>
  <c r="K11" i="56"/>
  <c r="N11" i="56"/>
  <c r="H12" i="56"/>
  <c r="K12" i="56"/>
  <c r="N12" i="56"/>
  <c r="E13" i="56"/>
  <c r="H13" i="56"/>
  <c r="K13" i="56"/>
  <c r="N13" i="56"/>
  <c r="H14" i="56"/>
  <c r="K14" i="56"/>
  <c r="N14" i="56"/>
  <c r="E15" i="56"/>
  <c r="H15" i="56"/>
  <c r="K15" i="56"/>
  <c r="N15" i="56"/>
  <c r="E16" i="56"/>
  <c r="H16" i="56"/>
  <c r="K16" i="56"/>
  <c r="N16" i="56"/>
  <c r="Q39" i="56" l="1"/>
  <c r="N39" i="56"/>
  <c r="K39" i="56"/>
  <c r="H39" i="56"/>
  <c r="E39" i="56"/>
  <c r="Q38" i="56"/>
  <c r="Q37" i="56"/>
  <c r="Q36" i="56"/>
  <c r="Q35" i="56"/>
  <c r="Q34" i="56"/>
  <c r="Q33" i="56"/>
  <c r="Q32" i="56"/>
  <c r="N32" i="56"/>
  <c r="K32" i="56"/>
  <c r="H32" i="56"/>
  <c r="E32" i="56"/>
  <c r="P29" i="56"/>
  <c r="O29" i="56"/>
  <c r="M29" i="56"/>
  <c r="L29" i="56"/>
  <c r="J29" i="56"/>
  <c r="I29" i="56"/>
  <c r="G29" i="56"/>
  <c r="F29" i="56"/>
  <c r="C29" i="56"/>
  <c r="Q28" i="56"/>
  <c r="E28" i="56"/>
  <c r="Q27" i="56"/>
  <c r="E27" i="56"/>
  <c r="Q26" i="56"/>
  <c r="E26" i="56"/>
  <c r="Q25" i="56"/>
  <c r="E25" i="56"/>
  <c r="Q24" i="56"/>
  <c r="E24" i="56"/>
  <c r="Q23" i="56"/>
  <c r="E23" i="56"/>
  <c r="Q22" i="56"/>
  <c r="E22" i="56"/>
  <c r="Q21" i="56"/>
  <c r="E21" i="56"/>
  <c r="Q20" i="56"/>
  <c r="N20" i="56"/>
  <c r="K20" i="56"/>
  <c r="H20" i="56"/>
  <c r="E20" i="56"/>
  <c r="P17" i="56"/>
  <c r="O17" i="56"/>
  <c r="M17" i="56"/>
  <c r="L17" i="56"/>
  <c r="J17" i="56"/>
  <c r="I17" i="56"/>
  <c r="G17" i="56"/>
  <c r="F17" i="56"/>
  <c r="D17" i="56"/>
  <c r="C17" i="56"/>
  <c r="Q16" i="56"/>
  <c r="Q15" i="56"/>
  <c r="Q14" i="56"/>
  <c r="Q13" i="56"/>
  <c r="Q12" i="56"/>
  <c r="Q11" i="56"/>
  <c r="Q10" i="56"/>
  <c r="Q9" i="56"/>
  <c r="Q8" i="56"/>
  <c r="P7" i="56"/>
  <c r="O7" i="56"/>
  <c r="M7" i="56"/>
  <c r="L7" i="56"/>
  <c r="J7" i="56"/>
  <c r="I7" i="56"/>
  <c r="G7" i="56"/>
  <c r="F7" i="56"/>
  <c r="K7" i="56" l="1"/>
  <c r="Q29" i="56"/>
  <c r="N29" i="56"/>
  <c r="N17" i="56"/>
  <c r="Q7" i="56"/>
  <c r="N7" i="56"/>
  <c r="H29" i="56"/>
  <c r="H17" i="56"/>
  <c r="E17" i="56"/>
  <c r="K17" i="56"/>
  <c r="Q17" i="56"/>
  <c r="E7" i="56"/>
  <c r="H7" i="56"/>
  <c r="D29" i="56"/>
  <c r="E29" i="56" l="1"/>
</calcChain>
</file>

<file path=xl/sharedStrings.xml><?xml version="1.0" encoding="utf-8"?>
<sst xmlns="http://schemas.openxmlformats.org/spreadsheetml/2006/main" count="134" uniqueCount="102">
  <si>
    <t>N</t>
  </si>
  <si>
    <t>Категории обращений потребителей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</si>
  <si>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</si>
  <si>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</si>
  <si>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</si>
  <si>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</si>
  <si>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</si>
  <si>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>Прочее</t>
  </si>
  <si>
    <t>Динамика изменения показателя, %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</si>
  <si>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</si>
  <si>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</si>
  <si>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</si>
  <si>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</t>
  </si>
  <si>
    <t>техническое обслуживание электросетевых объектов</t>
  </si>
  <si>
    <t>Жалобы</t>
  </si>
  <si>
    <t>оказание услуг по передаче электрической энергии, в том числе:</t>
  </si>
  <si>
    <t>качество услуг по передаче электрической энергии</t>
  </si>
  <si>
    <t>качество электрической энергии</t>
  </si>
  <si>
    <t>техническое обслуживание объектов электросетевого хозяйства</t>
  </si>
  <si>
    <t>Заявка на оказание услуг</t>
  </si>
  <si>
    <t>по технологическому присоединению</t>
  </si>
  <si>
    <t>на заключение договора на оказание услуг по передаче электрической энергии</t>
  </si>
  <si>
    <t>организация коммерческого учета электрической энергии</t>
  </si>
  <si>
    <t>2.1.1.</t>
  </si>
  <si>
    <t>2.1.2.</t>
  </si>
  <si>
    <t>3.4</t>
  </si>
  <si>
    <t>Всего обращений потребителей в ДЗО, в том числе:</t>
  </si>
  <si>
    <t>1.1</t>
  </si>
  <si>
    <t>1.2</t>
  </si>
  <si>
    <t>1.3</t>
  </si>
  <si>
    <t>1.4</t>
  </si>
  <si>
    <t>1.5</t>
  </si>
  <si>
    <t>1.6</t>
  </si>
  <si>
    <t>отключение электрической энергии</t>
  </si>
  <si>
    <t>1.7</t>
  </si>
  <si>
    <t>дополнительные услуги</t>
  </si>
  <si>
    <t>1.8</t>
  </si>
  <si>
    <t>контактная информация</t>
  </si>
  <si>
    <t>1.9</t>
  </si>
  <si>
    <t>прочее (указать)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</si>
  <si>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</si>
  <si>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</si>
  <si>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</si>
  <si>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</si>
  <si>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</si>
  <si>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</si>
  <si>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</si>
  <si>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</si>
  <si>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</si>
  <si>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</si>
  <si>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</si>
  <si>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</si>
  <si>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по техническому обслуживанию сетей наружного освещения</t>
  </si>
  <si>
    <t>3.5</t>
  </si>
  <si>
    <t>по техническому обслуживанию и ремонту сетей потребителей</t>
  </si>
  <si>
    <t>3.6</t>
  </si>
  <si>
    <t xml:space="preserve">по переустройству электросетевых объектов </t>
  </si>
  <si>
    <t>3.7</t>
  </si>
  <si>
    <t>по предоставлению технических ресурсов</t>
  </si>
  <si>
    <t>3.8</t>
  </si>
  <si>
    <t>по испытанию и диагностике</t>
  </si>
  <si>
    <t>3.9</t>
  </si>
  <si>
    <t>по выполнению работ, относящихся к компетенции клиента при обуществлении технологического присоединения</t>
  </si>
  <si>
    <t>3.10</t>
  </si>
  <si>
    <t>Наименование</t>
  </si>
  <si>
    <t>Единица измерения</t>
  </si>
  <si>
    <t>Перечень номеров телефонов, выделенных для обслуживания потребителей:</t>
  </si>
  <si>
    <t>номер телефона</t>
  </si>
  <si>
    <t>Номер телефона по вопросам энергоснабжения:</t>
  </si>
  <si>
    <t>Номера телефонов центров обработки телефонных вызовов:</t>
  </si>
  <si>
    <t>Общее число телефонных вызовов от потребителей по выделенным номерам телефонов</t>
  </si>
  <si>
    <t>единицы</t>
  </si>
  <si>
    <t>Общее число телефонных вызовов от потребителей, на которые ответил оператор сетевой организации</t>
  </si>
  <si>
    <t>Общее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</si>
  <si>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телефонном вызове на выделенные номера телефонов за текущий период</t>
  </si>
  <si>
    <t>мин.</t>
  </si>
  <si>
    <t>Среднее время обработки телефонного вызова от потребителя на выделенные номера телефонов за текущий период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</si>
  <si>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</si>
  <si>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</si>
  <si>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</si>
  <si>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</si>
  <si>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</si>
  <si>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</si>
  <si>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</si>
  <si>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мин.</t>
  </si>
  <si>
    <t>Среднее время ожидания потребителя в очереди, мин.</t>
  </si>
  <si>
    <t>Количество сторонних организаций на территории офиса обслуживания (при наличии указать названия организаций)</t>
  </si>
  <si>
    <t>-</t>
  </si>
  <si>
    <t>Форма 4.1.  Количество обращений, поступивших в ООО "Северэнерго"  за 2019 год по формам поступления</t>
  </si>
  <si>
    <t>ООО "Северэнерго"</t>
  </si>
  <si>
    <t>150000, г. Ярославль, ул. Володарского, д.1А, офис 206</t>
  </si>
  <si>
    <t>(4852)20-05-11     severenergo.to@yandex.ru</t>
  </si>
  <si>
    <t>Cистема электронной очереди отсутствует</t>
  </si>
  <si>
    <t>Офис организации</t>
  </si>
  <si>
    <t>Понедельник - пятница</t>
  </si>
  <si>
    <t>Форма 4.2. Информация о деятельности офиса обслуживания потребителей</t>
  </si>
  <si>
    <t xml:space="preserve">С  8.00 до 17.00 
перерыв с 12.00-13.00
</t>
  </si>
  <si>
    <t xml:space="preserve">— Технологическое присоединение к электрическим сетям;  
— Переустройство электросетевых объектов в интересах клиентов;
— Предоставление технических ресурсов;
— Установка и замена приборов учёта;
— Выполнение работ, относящихся к компетенции клиентов, при осуществлении процедуры технологического присоединения;
</t>
  </si>
  <si>
    <t>Ф</t>
  </si>
  <si>
    <t>(4852)20-05-11</t>
  </si>
  <si>
    <t>Нет регистрации</t>
  </si>
  <si>
    <t>п.4.3 Информация о заочном обслуживании потребителей посредством телефонной 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</si>
</sst>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h:mm;@"/>
    <numFmt numFmtId="165" formatCode="_-* #,##0.00_р_._-;\-* #,##0.00_р_._-;_-* &quot;-&quot;??_р_._-;_-@_-"/>
    <numFmt numFmtId="166" formatCode="[h]:mm:ss;@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56">
    <xf numFmtId="0" fontId="0" fillId="0" borderId="0"/>
    <xf numFmtId="0" fontId="1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164" fontId="1" fillId="0" borderId="0">
      <protection locked="0"/>
    </xf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164" fontId="1" fillId="0" borderId="0">
      <protection locked="0"/>
    </xf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64" fontId="1" fillId="0" borderId="0">
      <protection locked="0"/>
    </xf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64" fontId="1" fillId="0" borderId="0">
      <protection locked="0"/>
    </xf>
    <xf numFmtId="0" fontId="1" fillId="0" borderId="0"/>
    <xf numFmtId="0" fontId="1" fillId="0" borderId="0"/>
    <xf numFmtId="0" fontId="20" fillId="0" borderId="0"/>
    <xf numFmtId="164" fontId="1" fillId="0" borderId="0">
      <protection locked="0"/>
    </xf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64" fontId="1" fillId="0" borderId="0">
      <protection locked="0"/>
    </xf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>
      <protection locked="0"/>
    </xf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>
      <protection locked="0"/>
    </xf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>
      <protection locked="0"/>
    </xf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>
      <protection locked="0"/>
    </xf>
    <xf numFmtId="0" fontId="1" fillId="0" borderId="0"/>
    <xf numFmtId="164" fontId="1" fillId="0" borderId="0">
      <protection locked="0"/>
    </xf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20" fillId="0" borderId="0"/>
    <xf numFmtId="4" fontId="23" fillId="14" borderId="11" applyNumberFormat="0" applyProtection="0">
      <alignment horizontal="left" vertical="center" indent="1"/>
    </xf>
    <xf numFmtId="4" fontId="23" fillId="14" borderId="11" applyNumberFormat="0" applyProtection="0">
      <alignment horizontal="left" vertical="center" indent="1"/>
    </xf>
    <xf numFmtId="4" fontId="23" fillId="0" borderId="11" applyNumberFormat="0" applyProtection="0">
      <alignment horizontal="right" vertical="center"/>
    </xf>
    <xf numFmtId="0" fontId="22" fillId="26" borderId="12" applyNumberFormat="0">
      <protection locked="0"/>
    </xf>
    <xf numFmtId="0" fontId="24" fillId="0" borderId="0"/>
    <xf numFmtId="165" fontId="1" fillId="0" borderId="0" applyFont="0" applyFill="0" applyBorder="0" applyAlignment="0" applyProtection="0"/>
  </cellStyleXfs>
  <cellXfs count="95">
    <xf numFmtId="0" fontId="0" fillId="0" borderId="0" xfId="0"/>
    <xf numFmtId="0" fontId="25" fillId="0" borderId="10" xfId="0" applyFont="1" applyFill="1" applyBorder="1" applyAlignment="1">
      <alignment horizontal="center" wrapText="1"/>
    </xf>
    <xf numFmtId="0" fontId="25" fillId="0" borderId="10" xfId="0" applyFont="1" applyBorder="1" applyAlignment="1">
      <alignment horizontal="center" wrapText="1"/>
    </xf>
    <xf numFmtId="0" fontId="27" fillId="0" borderId="0" xfId="0" applyFont="1"/>
    <xf numFmtId="0" fontId="27" fillId="0" borderId="0" xfId="0" applyFont="1" applyAlignment="1">
      <alignment vertical="top"/>
    </xf>
    <xf numFmtId="0" fontId="27" fillId="0" borderId="10" xfId="0" applyFont="1" applyBorder="1" applyAlignment="1">
      <alignment vertical="top" wrapText="1"/>
    </xf>
    <xf numFmtId="0" fontId="28" fillId="0" borderId="10" xfId="547" applyFont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top" wrapText="1"/>
    </xf>
    <xf numFmtId="1" fontId="27" fillId="0" borderId="0" xfId="0" applyNumberFormat="1" applyFont="1"/>
    <xf numFmtId="0" fontId="27" fillId="25" borderId="10" xfId="0" applyFont="1" applyFill="1" applyBorder="1" applyAlignment="1">
      <alignment horizontal="center" vertical="top" wrapText="1"/>
    </xf>
    <xf numFmtId="0" fontId="27" fillId="25" borderId="10" xfId="0" applyFont="1" applyFill="1" applyBorder="1" applyAlignment="1">
      <alignment vertical="top" wrapText="1"/>
    </xf>
    <xf numFmtId="1" fontId="27" fillId="25" borderId="10" xfId="0" applyNumberFormat="1" applyFont="1" applyFill="1" applyBorder="1" applyAlignment="1">
      <alignment horizontal="center" wrapText="1"/>
    </xf>
    <xf numFmtId="10" fontId="27" fillId="25" borderId="10" xfId="0" applyNumberFormat="1" applyFont="1" applyFill="1" applyBorder="1" applyAlignment="1">
      <alignment horizontal="center" wrapText="1"/>
    </xf>
    <xf numFmtId="0" fontId="27" fillId="27" borderId="0" xfId="0" applyFont="1" applyFill="1"/>
    <xf numFmtId="1" fontId="27" fillId="27" borderId="0" xfId="0" applyNumberFormat="1" applyFont="1" applyFill="1"/>
    <xf numFmtId="0" fontId="27" fillId="24" borderId="10" xfId="0" applyFont="1" applyFill="1" applyBorder="1" applyAlignment="1">
      <alignment horizontal="justify" vertical="top" wrapText="1"/>
    </xf>
    <xf numFmtId="0" fontId="27" fillId="24" borderId="0" xfId="0" applyFont="1" applyFill="1"/>
    <xf numFmtId="1" fontId="27" fillId="24" borderId="0" xfId="0" applyNumberFormat="1" applyFont="1" applyFill="1"/>
    <xf numFmtId="1" fontId="28" fillId="24" borderId="10" xfId="547" applyNumberFormat="1" applyFont="1" applyFill="1" applyBorder="1" applyAlignment="1">
      <alignment horizontal="center" wrapText="1"/>
    </xf>
    <xf numFmtId="49" fontId="27" fillId="0" borderId="10" xfId="0" applyNumberFormat="1" applyFont="1" applyBorder="1" applyAlignment="1">
      <alignment horizontal="center" vertical="top" wrapText="1"/>
    </xf>
    <xf numFmtId="0" fontId="27" fillId="0" borderId="10" xfId="0" applyFont="1" applyBorder="1" applyAlignment="1">
      <alignment horizontal="justify" vertical="top" wrapText="1"/>
    </xf>
    <xf numFmtId="0" fontId="27" fillId="25" borderId="10" xfId="0" applyFont="1" applyFill="1" applyBorder="1" applyAlignment="1">
      <alignment horizontal="center" wrapText="1"/>
    </xf>
    <xf numFmtId="0" fontId="27" fillId="0" borderId="10" xfId="0" applyFont="1" applyBorder="1" applyAlignment="1">
      <alignment horizontal="center" wrapText="1"/>
    </xf>
    <xf numFmtId="14" fontId="27" fillId="0" borderId="10" xfId="0" applyNumberFormat="1" applyFont="1" applyBorder="1" applyAlignment="1">
      <alignment horizontal="center" vertical="top" wrapText="1"/>
    </xf>
    <xf numFmtId="0" fontId="27" fillId="24" borderId="10" xfId="0" applyFont="1" applyFill="1" applyBorder="1" applyAlignment="1">
      <alignment horizontal="center" wrapText="1"/>
    </xf>
    <xf numFmtId="1" fontId="27" fillId="24" borderId="10" xfId="0" applyNumberFormat="1" applyFont="1" applyFill="1" applyBorder="1" applyAlignment="1">
      <alignment horizontal="center"/>
    </xf>
    <xf numFmtId="1" fontId="27" fillId="0" borderId="10" xfId="0" applyNumberFormat="1" applyFont="1" applyBorder="1" applyAlignment="1">
      <alignment horizontal="center" wrapText="1"/>
    </xf>
    <xf numFmtId="0" fontId="29" fillId="0" borderId="0" xfId="0" applyFont="1"/>
    <xf numFmtId="0" fontId="29" fillId="0" borderId="17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top" wrapText="1"/>
    </xf>
    <xf numFmtId="1" fontId="29" fillId="0" borderId="19" xfId="0" applyNumberFormat="1" applyFont="1" applyBorder="1" applyAlignment="1">
      <alignment horizontal="center" vertical="top" wrapText="1"/>
    </xf>
    <xf numFmtId="0" fontId="29" fillId="0" borderId="22" xfId="0" applyFont="1" applyBorder="1" applyAlignment="1">
      <alignment horizontal="center" vertical="top" wrapText="1"/>
    </xf>
    <xf numFmtId="0" fontId="29" fillId="0" borderId="25" xfId="0" applyFont="1" applyBorder="1" applyAlignment="1">
      <alignment horizontal="center" vertical="top" wrapText="1"/>
    </xf>
    <xf numFmtId="0" fontId="29" fillId="24" borderId="23" xfId="0" applyFont="1" applyFill="1" applyBorder="1" applyAlignment="1">
      <alignment horizontal="center" vertical="center" wrapText="1"/>
    </xf>
    <xf numFmtId="0" fontId="29" fillId="24" borderId="24" xfId="0" applyFont="1" applyFill="1" applyBorder="1" applyAlignment="1">
      <alignment horizontal="center" vertical="center" wrapText="1"/>
    </xf>
    <xf numFmtId="0" fontId="31" fillId="28" borderId="24" xfId="0" applyFont="1" applyFill="1" applyBorder="1" applyAlignment="1">
      <alignment horizontal="center" vertical="center" wrapText="1"/>
    </xf>
    <xf numFmtId="1" fontId="29" fillId="24" borderId="24" xfId="0" applyNumberFormat="1" applyFont="1" applyFill="1" applyBorder="1" applyAlignment="1">
      <alignment horizontal="center" vertical="center"/>
    </xf>
    <xf numFmtId="0" fontId="29" fillId="24" borderId="0" xfId="0" applyFont="1" applyFill="1"/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1" fontId="29" fillId="0" borderId="19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center" vertical="top" wrapText="1"/>
    </xf>
    <xf numFmtId="0" fontId="27" fillId="0" borderId="10" xfId="0" applyFont="1" applyFill="1" applyBorder="1" applyAlignment="1">
      <alignment horizontal="justify" vertical="top" wrapText="1"/>
    </xf>
    <xf numFmtId="1" fontId="28" fillId="0" borderId="10" xfId="547" applyNumberFormat="1" applyFont="1" applyFill="1" applyBorder="1" applyAlignment="1">
      <alignment horizontal="center"/>
    </xf>
    <xf numFmtId="1" fontId="28" fillId="0" borderId="10" xfId="547" applyNumberFormat="1" applyFont="1" applyFill="1" applyBorder="1" applyAlignment="1">
      <alignment horizontal="center" wrapText="1"/>
    </xf>
    <xf numFmtId="1" fontId="27" fillId="0" borderId="10" xfId="0" applyNumberFormat="1" applyFont="1" applyFill="1" applyBorder="1" applyAlignment="1">
      <alignment horizontal="center" wrapText="1"/>
    </xf>
    <xf numFmtId="0" fontId="32" fillId="0" borderId="16" xfId="0" applyFont="1" applyBorder="1"/>
    <xf numFmtId="0" fontId="33" fillId="0" borderId="32" xfId="0" applyFont="1" applyBorder="1" applyAlignment="1">
      <alignment horizontal="left"/>
    </xf>
    <xf numFmtId="0" fontId="33" fillId="0" borderId="33" xfId="0" applyFont="1" applyBorder="1" applyAlignment="1">
      <alignment horizontal="left"/>
    </xf>
    <xf numFmtId="0" fontId="32" fillId="0" borderId="0" xfId="0" applyFont="1"/>
    <xf numFmtId="0" fontId="32" fillId="0" borderId="15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top" wrapText="1"/>
    </xf>
    <xf numFmtId="0" fontId="32" fillId="0" borderId="35" xfId="0" applyFont="1" applyBorder="1" applyAlignment="1">
      <alignment horizontal="center" vertical="top" wrapText="1"/>
    </xf>
    <xf numFmtId="0" fontId="32" fillId="0" borderId="16" xfId="0" applyFont="1" applyBorder="1" applyAlignment="1">
      <alignment horizontal="center" vertical="top" wrapText="1"/>
    </xf>
    <xf numFmtId="3" fontId="32" fillId="0" borderId="14" xfId="0" applyNumberFormat="1" applyFont="1" applyBorder="1" applyAlignment="1">
      <alignment horizontal="center" vertical="center" wrapText="1"/>
    </xf>
    <xf numFmtId="166" fontId="32" fillId="0" borderId="14" xfId="0" applyNumberFormat="1" applyFont="1" applyBorder="1" applyAlignment="1">
      <alignment horizontal="center" vertical="center" wrapText="1"/>
    </xf>
    <xf numFmtId="166" fontId="32" fillId="0" borderId="43" xfId="0" applyNumberFormat="1" applyFont="1" applyBorder="1" applyAlignment="1">
      <alignment horizontal="center" vertical="center" wrapText="1"/>
    </xf>
    <xf numFmtId="166" fontId="32" fillId="0" borderId="46" xfId="0" applyNumberFormat="1" applyFont="1" applyBorder="1" applyAlignment="1">
      <alignment horizontal="center" vertical="center" wrapText="1"/>
    </xf>
    <xf numFmtId="166" fontId="32" fillId="0" borderId="47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166" fontId="32" fillId="0" borderId="16" xfId="0" applyNumberFormat="1" applyFont="1" applyBorder="1" applyAlignment="1">
      <alignment horizontal="center" vertical="center" wrapText="1"/>
    </xf>
    <xf numFmtId="2" fontId="26" fillId="0" borderId="0" xfId="0" applyNumberFormat="1" applyFont="1" applyAlignment="1">
      <alignment horizontal="center" vertical="top"/>
    </xf>
    <xf numFmtId="0" fontId="27" fillId="0" borderId="10" xfId="0" applyFont="1" applyBorder="1" applyAlignment="1">
      <alignment horizontal="center" vertical="top" wrapText="1"/>
    </xf>
    <xf numFmtId="0" fontId="30" fillId="0" borderId="0" xfId="0" applyFont="1" applyAlignment="1">
      <alignment horizontal="center"/>
    </xf>
    <xf numFmtId="0" fontId="29" fillId="0" borderId="20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3" fillId="0" borderId="0" xfId="0" applyFont="1" applyAlignment="1">
      <alignment horizontal="left"/>
    </xf>
    <xf numFmtId="0" fontId="32" fillId="0" borderId="29" xfId="0" applyFont="1" applyBorder="1" applyAlignment="1">
      <alignment horizontal="left" vertical="top" wrapText="1"/>
    </xf>
    <xf numFmtId="0" fontId="32" fillId="0" borderId="0" xfId="0" applyFont="1" applyBorder="1" applyAlignment="1">
      <alignment horizontal="left" vertical="top" wrapText="1"/>
    </xf>
    <xf numFmtId="0" fontId="32" fillId="0" borderId="37" xfId="0" applyFont="1" applyBorder="1" applyAlignment="1">
      <alignment horizontal="left" vertical="top" wrapText="1"/>
    </xf>
    <xf numFmtId="0" fontId="32" fillId="0" borderId="30" xfId="0" applyFont="1" applyBorder="1" applyAlignment="1">
      <alignment horizontal="left" vertical="top" wrapText="1"/>
    </xf>
    <xf numFmtId="0" fontId="32" fillId="0" borderId="17" xfId="0" applyFont="1" applyBorder="1" applyAlignment="1">
      <alignment horizontal="left" vertical="top" wrapText="1"/>
    </xf>
    <xf numFmtId="0" fontId="32" fillId="0" borderId="38" xfId="0" applyFont="1" applyBorder="1" applyAlignment="1">
      <alignment horizontal="left" vertical="top" wrapText="1"/>
    </xf>
    <xf numFmtId="0" fontId="32" fillId="0" borderId="40" xfId="0" applyFont="1" applyBorder="1" applyAlignment="1">
      <alignment horizontal="center" vertical="center" wrapText="1"/>
    </xf>
    <xf numFmtId="0" fontId="32" fillId="0" borderId="41" xfId="0" applyFont="1" applyBorder="1" applyAlignment="1">
      <alignment horizontal="center" vertical="center" wrapText="1"/>
    </xf>
    <xf numFmtId="0" fontId="32" fillId="0" borderId="42" xfId="0" applyFont="1" applyBorder="1" applyAlignment="1">
      <alignment horizontal="center" vertical="center" wrapText="1"/>
    </xf>
    <xf numFmtId="0" fontId="32" fillId="0" borderId="44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0" borderId="45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2" fillId="0" borderId="26" xfId="0" applyFont="1" applyBorder="1" applyAlignment="1">
      <alignment horizontal="left" vertical="top" wrapText="1"/>
    </xf>
    <xf numFmtId="0" fontId="32" fillId="0" borderId="27" xfId="0" applyFont="1" applyBorder="1" applyAlignment="1">
      <alignment horizontal="left" vertical="top" wrapText="1"/>
    </xf>
    <xf numFmtId="0" fontId="32" fillId="0" borderId="36" xfId="0" applyFont="1" applyBorder="1" applyAlignment="1">
      <alignment horizontal="left" vertical="top" wrapText="1"/>
    </xf>
    <xf numFmtId="0" fontId="32" fillId="0" borderId="28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25" fillId="29" borderId="10" xfId="0" applyFont="1" applyFill="1" applyBorder="1" applyAlignment="1">
      <alignment horizontal="center" wrapText="1"/>
    </xf>
    <xf numFmtId="1" fontId="28" fillId="29" borderId="10" xfId="547" applyNumberFormat="1" applyFont="1" applyFill="1" applyBorder="1" applyAlignment="1">
      <alignment horizontal="center"/>
    </xf>
    <xf numFmtId="1" fontId="27" fillId="29" borderId="10" xfId="0" applyNumberFormat="1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wrapText="1"/>
    </xf>
  </cellXfs>
  <cellStyles count="55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SAPBEXinputData" xfId="553"/>
    <cellStyle name="SAPBEXstdData" xfId="552"/>
    <cellStyle name="SAPBEXstdItem" xfId="550"/>
    <cellStyle name="SAPBEXstdItem 2" xfId="551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56"/>
    <cellStyle name="Обычный 10 10" xfId="253"/>
    <cellStyle name="Обычный 10 11" xfId="400"/>
    <cellStyle name="Обычный 10 12" xfId="452"/>
    <cellStyle name="Обычный 10 13" xfId="481"/>
    <cellStyle name="Обычный 10 14" xfId="510"/>
    <cellStyle name="Обычный 10 2" xfId="159"/>
    <cellStyle name="Обычный 10 3" xfId="122"/>
    <cellStyle name="Обычный 10 4" xfId="198"/>
    <cellStyle name="Обычный 10 5" xfId="231"/>
    <cellStyle name="Обычный 10 6" xfId="262"/>
    <cellStyle name="Обычный 10 7" xfId="294"/>
    <cellStyle name="Обычный 10 8" xfId="327"/>
    <cellStyle name="Обычный 10 9" xfId="357"/>
    <cellStyle name="Обычный 11" xfId="58"/>
    <cellStyle name="Обычный 11 10" xfId="176"/>
    <cellStyle name="Обычный 11 11" xfId="405"/>
    <cellStyle name="Обычный 11 12" xfId="456"/>
    <cellStyle name="Обычный 11 13" xfId="484"/>
    <cellStyle name="Обычный 11 14" xfId="445"/>
    <cellStyle name="Обычный 11 2" xfId="161"/>
    <cellStyle name="Обычный 11 3" xfId="120"/>
    <cellStyle name="Обычный 11 4" xfId="202"/>
    <cellStyle name="Обычный 11 5" xfId="235"/>
    <cellStyle name="Обычный 11 6" xfId="266"/>
    <cellStyle name="Обычный 11 7" xfId="298"/>
    <cellStyle name="Обычный 11 8" xfId="331"/>
    <cellStyle name="Обычный 11 9" xfId="361"/>
    <cellStyle name="Обычный 12" xfId="60"/>
    <cellStyle name="Обычный 12 10" xfId="423"/>
    <cellStyle name="Обычный 12 11" xfId="408"/>
    <cellStyle name="Обычный 12 12" xfId="459"/>
    <cellStyle name="Обычный 12 13" xfId="486"/>
    <cellStyle name="Обычный 12 14" xfId="454"/>
    <cellStyle name="Обычный 12 2" xfId="163"/>
    <cellStyle name="Обычный 12 3" xfId="118"/>
    <cellStyle name="Обычный 12 4" xfId="205"/>
    <cellStyle name="Обычный 12 5" xfId="237"/>
    <cellStyle name="Обычный 12 6" xfId="269"/>
    <cellStyle name="Обычный 12 7" xfId="301"/>
    <cellStyle name="Обычный 12 8" xfId="334"/>
    <cellStyle name="Обычный 12 9" xfId="364"/>
    <cellStyle name="Обычный 13" xfId="62"/>
    <cellStyle name="Обычный 13 10" xfId="425"/>
    <cellStyle name="Обычный 13 11" xfId="411"/>
    <cellStyle name="Обычный 13 12" xfId="318"/>
    <cellStyle name="Обычный 13 13" xfId="393"/>
    <cellStyle name="Обычный 13 14" xfId="460"/>
    <cellStyle name="Обычный 13 2" xfId="165"/>
    <cellStyle name="Обычный 13 3" xfId="116"/>
    <cellStyle name="Обычный 13 4" xfId="155"/>
    <cellStyle name="Обычный 13 5" xfId="126"/>
    <cellStyle name="Обычный 13 6" xfId="190"/>
    <cellStyle name="Обычный 13 7" xfId="223"/>
    <cellStyle name="Обычный 13 8" xfId="255"/>
    <cellStyle name="Обычный 13 9" xfId="287"/>
    <cellStyle name="Обычный 14" xfId="64"/>
    <cellStyle name="Обычный 14 10" xfId="427"/>
    <cellStyle name="Обычный 14 11" xfId="415"/>
    <cellStyle name="Обычный 14 12" xfId="333"/>
    <cellStyle name="Обычный 14 13" xfId="403"/>
    <cellStyle name="Обычный 14 14" xfId="268"/>
    <cellStyle name="Обычный 14 2" xfId="167"/>
    <cellStyle name="Обычный 14 3" xfId="114"/>
    <cellStyle name="Обычный 14 4" xfId="160"/>
    <cellStyle name="Обычный 14 5" xfId="121"/>
    <cellStyle name="Обычный 14 6" xfId="200"/>
    <cellStyle name="Обычный 14 7" xfId="233"/>
    <cellStyle name="Обычный 14 8" xfId="264"/>
    <cellStyle name="Обычный 14 9" xfId="296"/>
    <cellStyle name="Обычный 15" xfId="67"/>
    <cellStyle name="Обычный 15 10" xfId="430"/>
    <cellStyle name="Обычный 15 11" xfId="419"/>
    <cellStyle name="Обычный 15 12" xfId="424"/>
    <cellStyle name="Обычный 15 13" xfId="413"/>
    <cellStyle name="Обычный 15 14" xfId="527"/>
    <cellStyle name="Обычный 15 2" xfId="170"/>
    <cellStyle name="Обычный 15 3" xfId="111"/>
    <cellStyle name="Обычный 15 4" xfId="166"/>
    <cellStyle name="Обычный 15 5" xfId="115"/>
    <cellStyle name="Обычный 15 6" xfId="158"/>
    <cellStyle name="Обычный 15 7" xfId="123"/>
    <cellStyle name="Обычный 15 8" xfId="196"/>
    <cellStyle name="Обычный 15 9" xfId="229"/>
    <cellStyle name="Обычный 16" xfId="68"/>
    <cellStyle name="Обычный 16 10" xfId="431"/>
    <cellStyle name="Обычный 16 11" xfId="461"/>
    <cellStyle name="Обычный 16 12" xfId="426"/>
    <cellStyle name="Обычный 16 13" xfId="421"/>
    <cellStyle name="Обычный 16 14" xfId="528"/>
    <cellStyle name="Обычный 16 2" xfId="171"/>
    <cellStyle name="Обычный 16 3" xfId="110"/>
    <cellStyle name="Обычный 16 4" xfId="109"/>
    <cellStyle name="Обычный 16 5" xfId="143"/>
    <cellStyle name="Обычный 16 6" xfId="137"/>
    <cellStyle name="Обычный 16 7" xfId="104"/>
    <cellStyle name="Обычный 16 8" xfId="148"/>
    <cellStyle name="Обычный 16 9" xfId="132"/>
    <cellStyle name="Обычный 17" xfId="70"/>
    <cellStyle name="Обычный 17 10" xfId="433"/>
    <cellStyle name="Обычный 17 11" xfId="462"/>
    <cellStyle name="Обычный 17 12" xfId="488"/>
    <cellStyle name="Обычный 17 13" xfId="511"/>
    <cellStyle name="Обычный 17 14" xfId="529"/>
    <cellStyle name="Обычный 17 2" xfId="173"/>
    <cellStyle name="Обычный 17 3" xfId="207"/>
    <cellStyle name="Обычный 17 4" xfId="239"/>
    <cellStyle name="Обычный 17 5" xfId="271"/>
    <cellStyle name="Обычный 17 6" xfId="303"/>
    <cellStyle name="Обычный 17 7" xfId="335"/>
    <cellStyle name="Обычный 17 8" xfId="365"/>
    <cellStyle name="Обычный 17 9" xfId="394"/>
    <cellStyle name="Обычный 18" xfId="72"/>
    <cellStyle name="Обычный 18 10" xfId="434"/>
    <cellStyle name="Обычный 18 11" xfId="463"/>
    <cellStyle name="Обычный 18 12" xfId="489"/>
    <cellStyle name="Обычный 18 13" xfId="512"/>
    <cellStyle name="Обычный 18 14" xfId="530"/>
    <cellStyle name="Обычный 18 2" xfId="175"/>
    <cellStyle name="Обычный 18 3" xfId="209"/>
    <cellStyle name="Обычный 18 4" xfId="241"/>
    <cellStyle name="Обычный 18 5" xfId="273"/>
    <cellStyle name="Обычный 18 6" xfId="305"/>
    <cellStyle name="Обычный 18 7" xfId="336"/>
    <cellStyle name="Обычный 18 8" xfId="366"/>
    <cellStyle name="Обычный 18 9" xfId="396"/>
    <cellStyle name="Обычный 19" xfId="74"/>
    <cellStyle name="Обычный 19 10" xfId="435"/>
    <cellStyle name="Обычный 19 11" xfId="464"/>
    <cellStyle name="Обычный 19 12" xfId="490"/>
    <cellStyle name="Обычный 19 13" xfId="513"/>
    <cellStyle name="Обычный 19 14" xfId="531"/>
    <cellStyle name="Обычный 19 2" xfId="177"/>
    <cellStyle name="Обычный 19 3" xfId="210"/>
    <cellStyle name="Обычный 19 4" xfId="242"/>
    <cellStyle name="Обычный 19 5" xfId="275"/>
    <cellStyle name="Обычный 19 6" xfId="307"/>
    <cellStyle name="Обычный 19 7" xfId="337"/>
    <cellStyle name="Обычный 19 8" xfId="367"/>
    <cellStyle name="Обычный 19 9" xfId="398"/>
    <cellStyle name="Обычный 2" xfId="38"/>
    <cellStyle name="Обычный 2 2" xfId="39"/>
    <cellStyle name="Обычный 2 2 10" xfId="355"/>
    <cellStyle name="Обычный 2 2 11" xfId="380"/>
    <cellStyle name="Обычный 2 2 12" xfId="140"/>
    <cellStyle name="Обычный 2 2 13" xfId="432"/>
    <cellStyle name="Обычный 2 2 14" xfId="382"/>
    <cellStyle name="Обычный 2 2 2" xfId="105"/>
    <cellStyle name="Обычный 2 2 2 10" xfId="372"/>
    <cellStyle name="Обычный 2 2 2 11" xfId="188"/>
    <cellStyle name="Обычный 2 2 2 12" xfId="370"/>
    <cellStyle name="Обычный 2 2 2 13" xfId="384"/>
    <cellStyle name="Обычный 2 2 2 14" xfId="487"/>
    <cellStyle name="Обычный 2 2 2 2" xfId="142"/>
    <cellStyle name="Обычный 2 2 2 3" xfId="138"/>
    <cellStyle name="Обычный 2 2 2 4" xfId="102"/>
    <cellStyle name="Обычный 2 2 2 5" xfId="149"/>
    <cellStyle name="Обычный 2 2 2 6" xfId="131"/>
    <cellStyle name="Обычный 2 2 2 7" xfId="178"/>
    <cellStyle name="Обычный 2 2 2 8" xfId="211"/>
    <cellStyle name="Обычный 2 2 2 9" xfId="243"/>
    <cellStyle name="Обычный 2 2 3" xfId="147"/>
    <cellStyle name="Обычный 2 2 4" xfId="133"/>
    <cellStyle name="Обычный 2 2 5" xfId="174"/>
    <cellStyle name="Обычный 2 2 6" xfId="208"/>
    <cellStyle name="Обычный 2 2 7" xfId="240"/>
    <cellStyle name="Обычный 2 2 8" xfId="272"/>
    <cellStyle name="Обычный 2 2 9" xfId="304"/>
    <cellStyle name="Обычный 2 3" xfId="549"/>
    <cellStyle name="Обычный 20" xfId="77"/>
    <cellStyle name="Обычный 20 10" xfId="438"/>
    <cellStyle name="Обычный 20 11" xfId="466"/>
    <cellStyle name="Обычный 20 12" xfId="491"/>
    <cellStyle name="Обычный 20 13" xfId="514"/>
    <cellStyle name="Обычный 20 14" xfId="532"/>
    <cellStyle name="Обычный 20 2" xfId="180"/>
    <cellStyle name="Обычный 20 3" xfId="213"/>
    <cellStyle name="Обычный 20 4" xfId="245"/>
    <cellStyle name="Обычный 20 5" xfId="278"/>
    <cellStyle name="Обычный 20 6" xfId="310"/>
    <cellStyle name="Обычный 20 7" xfId="339"/>
    <cellStyle name="Обычный 20 8" xfId="368"/>
    <cellStyle name="Обычный 20 9" xfId="401"/>
    <cellStyle name="Обычный 21" xfId="78"/>
    <cellStyle name="Обычный 21 10" xfId="439"/>
    <cellStyle name="Обычный 21 11" xfId="467"/>
    <cellStyle name="Обычный 21 12" xfId="492"/>
    <cellStyle name="Обычный 21 13" xfId="515"/>
    <cellStyle name="Обычный 21 14" xfId="533"/>
    <cellStyle name="Обычный 21 2" xfId="181"/>
    <cellStyle name="Обычный 21 3" xfId="214"/>
    <cellStyle name="Обычный 21 4" xfId="246"/>
    <cellStyle name="Обычный 21 5" xfId="279"/>
    <cellStyle name="Обычный 21 6" xfId="311"/>
    <cellStyle name="Обычный 21 7" xfId="340"/>
    <cellStyle name="Обычный 21 8" xfId="369"/>
    <cellStyle name="Обычный 21 9" xfId="402"/>
    <cellStyle name="Обычный 22" xfId="80"/>
    <cellStyle name="Обычный 22 10" xfId="441"/>
    <cellStyle name="Обычный 22 11" xfId="469"/>
    <cellStyle name="Обычный 22 12" xfId="493"/>
    <cellStyle name="Обычный 22 13" xfId="516"/>
    <cellStyle name="Обычный 22 14" xfId="534"/>
    <cellStyle name="Обычный 22 2" xfId="183"/>
    <cellStyle name="Обычный 22 3" xfId="216"/>
    <cellStyle name="Обычный 22 4" xfId="248"/>
    <cellStyle name="Обычный 22 5" xfId="281"/>
    <cellStyle name="Обычный 22 6" xfId="313"/>
    <cellStyle name="Обычный 22 7" xfId="342"/>
    <cellStyle name="Обычный 22 8" xfId="371"/>
    <cellStyle name="Обычный 22 9" xfId="404"/>
    <cellStyle name="Обычный 23" xfId="82"/>
    <cellStyle name="Обычный 23 10" xfId="443"/>
    <cellStyle name="Обычный 23 11" xfId="471"/>
    <cellStyle name="Обычный 23 12" xfId="494"/>
    <cellStyle name="Обычный 23 13" xfId="517"/>
    <cellStyle name="Обычный 23 14" xfId="535"/>
    <cellStyle name="Обычный 23 2" xfId="185"/>
    <cellStyle name="Обычный 23 3" xfId="218"/>
    <cellStyle name="Обычный 23 4" xfId="250"/>
    <cellStyle name="Обычный 23 5" xfId="283"/>
    <cellStyle name="Обычный 23 6" xfId="315"/>
    <cellStyle name="Обычный 23 7" xfId="344"/>
    <cellStyle name="Обычный 23 8" xfId="373"/>
    <cellStyle name="Обычный 23 9" xfId="406"/>
    <cellStyle name="Обычный 24" xfId="84"/>
    <cellStyle name="Обычный 24 10" xfId="444"/>
    <cellStyle name="Обычный 24 11" xfId="473"/>
    <cellStyle name="Обычный 24 12" xfId="495"/>
    <cellStyle name="Обычный 24 13" xfId="518"/>
    <cellStyle name="Обычный 24 14" xfId="536"/>
    <cellStyle name="Обычный 24 2" xfId="187"/>
    <cellStyle name="Обычный 24 3" xfId="220"/>
    <cellStyle name="Обычный 24 4" xfId="252"/>
    <cellStyle name="Обычный 24 5" xfId="285"/>
    <cellStyle name="Обычный 24 6" xfId="317"/>
    <cellStyle name="Обычный 24 7" xfId="346"/>
    <cellStyle name="Обычный 24 8" xfId="375"/>
    <cellStyle name="Обычный 24 9" xfId="407"/>
    <cellStyle name="Обычный 25" xfId="86"/>
    <cellStyle name="Обычный 25 10" xfId="446"/>
    <cellStyle name="Обычный 25 11" xfId="474"/>
    <cellStyle name="Обычный 25 12" xfId="497"/>
    <cellStyle name="Обычный 25 13" xfId="519"/>
    <cellStyle name="Обычный 25 14" xfId="537"/>
    <cellStyle name="Обычный 25 2" xfId="189"/>
    <cellStyle name="Обычный 25 3" xfId="222"/>
    <cellStyle name="Обычный 25 4" xfId="254"/>
    <cellStyle name="Обычный 25 5" xfId="286"/>
    <cellStyle name="Обычный 25 6" xfId="319"/>
    <cellStyle name="Обычный 25 7" xfId="348"/>
    <cellStyle name="Обычный 25 8" xfId="377"/>
    <cellStyle name="Обычный 25 9" xfId="409"/>
    <cellStyle name="Обычный 26" xfId="88"/>
    <cellStyle name="Обычный 26 10" xfId="448"/>
    <cellStyle name="Обычный 26 11" xfId="475"/>
    <cellStyle name="Обычный 26 12" xfId="499"/>
    <cellStyle name="Обычный 26 13" xfId="520"/>
    <cellStyle name="Обычный 26 14" xfId="538"/>
    <cellStyle name="Обычный 26 2" xfId="191"/>
    <cellStyle name="Обычный 26 3" xfId="224"/>
    <cellStyle name="Обычный 26 4" xfId="256"/>
    <cellStyle name="Обычный 26 5" xfId="288"/>
    <cellStyle name="Обычный 26 6" xfId="320"/>
    <cellStyle name="Обычный 26 7" xfId="350"/>
    <cellStyle name="Обычный 26 8" xfId="379"/>
    <cellStyle name="Обычный 26 9" xfId="410"/>
    <cellStyle name="Обычный 27" xfId="90"/>
    <cellStyle name="Обычный 27 10" xfId="450"/>
    <cellStyle name="Обычный 27 11" xfId="477"/>
    <cellStyle name="Обычный 27 12" xfId="501"/>
    <cellStyle name="Обычный 27 13" xfId="521"/>
    <cellStyle name="Обычный 27 14" xfId="539"/>
    <cellStyle name="Обычный 27 2" xfId="193"/>
    <cellStyle name="Обычный 27 3" xfId="226"/>
    <cellStyle name="Обычный 27 4" xfId="258"/>
    <cellStyle name="Обычный 27 5" xfId="290"/>
    <cellStyle name="Обычный 27 6" xfId="322"/>
    <cellStyle name="Обычный 27 7" xfId="352"/>
    <cellStyle name="Обычный 27 8" xfId="381"/>
    <cellStyle name="Обычный 27 9" xfId="412"/>
    <cellStyle name="Обычный 28" xfId="92"/>
    <cellStyle name="Обычный 28 10" xfId="451"/>
    <cellStyle name="Обычный 28 11" xfId="479"/>
    <cellStyle name="Обычный 28 12" xfId="503"/>
    <cellStyle name="Обычный 28 13" xfId="522"/>
    <cellStyle name="Обычный 28 14" xfId="540"/>
    <cellStyle name="Обычный 28 2" xfId="195"/>
    <cellStyle name="Обычный 28 3" xfId="228"/>
    <cellStyle name="Обычный 28 4" xfId="260"/>
    <cellStyle name="Обычный 28 5" xfId="292"/>
    <cellStyle name="Обычный 28 6" xfId="324"/>
    <cellStyle name="Обычный 28 7" xfId="354"/>
    <cellStyle name="Обычный 28 8" xfId="383"/>
    <cellStyle name="Обычный 28 9" xfId="414"/>
    <cellStyle name="Обычный 29" xfId="94"/>
    <cellStyle name="Обычный 29 10" xfId="453"/>
    <cellStyle name="Обычный 29 11" xfId="480"/>
    <cellStyle name="Обычный 29 12" xfId="504"/>
    <cellStyle name="Обычный 29 13" xfId="523"/>
    <cellStyle name="Обычный 29 14" xfId="541"/>
    <cellStyle name="Обычный 29 2" xfId="197"/>
    <cellStyle name="Обычный 29 3" xfId="230"/>
    <cellStyle name="Обычный 29 4" xfId="261"/>
    <cellStyle name="Обычный 29 5" xfId="293"/>
    <cellStyle name="Обычный 29 6" xfId="326"/>
    <cellStyle name="Обычный 29 7" xfId="356"/>
    <cellStyle name="Обычный 29 8" xfId="385"/>
    <cellStyle name="Обычный 29 9" xfId="416"/>
    <cellStyle name="Обычный 3" xfId="1"/>
    <cellStyle name="Обычный 3 10" xfId="65"/>
    <cellStyle name="Обычный 3 11" xfId="66"/>
    <cellStyle name="Обычный 3 12" xfId="69"/>
    <cellStyle name="Обычный 3 13" xfId="71"/>
    <cellStyle name="Обычный 3 14" xfId="73"/>
    <cellStyle name="Обычный 3 15" xfId="75"/>
    <cellStyle name="Обычный 3 16" xfId="76"/>
    <cellStyle name="Обычный 3 17" xfId="79"/>
    <cellStyle name="Обычный 3 18" xfId="81"/>
    <cellStyle name="Обычный 3 19" xfId="83"/>
    <cellStyle name="Обычный 3 2" xfId="48"/>
    <cellStyle name="Обычный 3 2 10" xfId="422"/>
    <cellStyle name="Обычный 3 2 11" xfId="374"/>
    <cellStyle name="Обычный 3 2 12" xfId="274"/>
    <cellStyle name="Обычный 3 2 13" xfId="359"/>
    <cellStyle name="Обычный 3 2 14" xfId="221"/>
    <cellStyle name="Обычный 3 2 2" xfId="108"/>
    <cellStyle name="Обычный 3 2 2 10" xfId="389"/>
    <cellStyle name="Обычный 3 2 2 11" xfId="308"/>
    <cellStyle name="Обычный 3 2 2 12" xfId="437"/>
    <cellStyle name="Обычный 3 2 2 13" xfId="468"/>
    <cellStyle name="Обычный 3 2 2 14" xfId="498"/>
    <cellStyle name="Обычный 3 2 2 2" xfId="151"/>
    <cellStyle name="Обычный 3 2 2 3" xfId="129"/>
    <cellStyle name="Обычный 3 2 2 4" xfId="182"/>
    <cellStyle name="Обычный 3 2 2 5" xfId="215"/>
    <cellStyle name="Обычный 3 2 2 6" xfId="247"/>
    <cellStyle name="Обычный 3 2 2 7" xfId="280"/>
    <cellStyle name="Обычный 3 2 2 8" xfId="312"/>
    <cellStyle name="Обычный 3 2 2 9" xfId="341"/>
    <cellStyle name="Обычный 3 2 3" xfId="144"/>
    <cellStyle name="Обычный 3 2 4" xfId="136"/>
    <cellStyle name="Обычный 3 2 5" xfId="168"/>
    <cellStyle name="Обычный 3 2 6" xfId="113"/>
    <cellStyle name="Обычный 3 2 7" xfId="162"/>
    <cellStyle name="Обычный 3 2 8" xfId="119"/>
    <cellStyle name="Обычный 3 2 9" xfId="204"/>
    <cellStyle name="Обычный 3 20" xfId="85"/>
    <cellStyle name="Обычный 3 21" xfId="87"/>
    <cellStyle name="Обычный 3 22" xfId="89"/>
    <cellStyle name="Обычный 3 23" xfId="91"/>
    <cellStyle name="Обычный 3 24" xfId="93"/>
    <cellStyle name="Обычный 3 25" xfId="95"/>
    <cellStyle name="Обычный 3 26" xfId="97"/>
    <cellStyle name="Обычный 3 27" xfId="99"/>
    <cellStyle name="Обычный 3 28" xfId="101"/>
    <cellStyle name="Обычный 3 29" xfId="103"/>
    <cellStyle name="Обычный 3 3" xfId="51"/>
    <cellStyle name="Обычный 3 30" xfId="106"/>
    <cellStyle name="Обычный 3 31" xfId="146"/>
    <cellStyle name="Обычный 3 32" xfId="134"/>
    <cellStyle name="Обычный 3 33" xfId="172"/>
    <cellStyle name="Обычный 3 34" xfId="206"/>
    <cellStyle name="Обычный 3 35" xfId="238"/>
    <cellStyle name="Обычный 3 36" xfId="270"/>
    <cellStyle name="Обычный 3 37" xfId="302"/>
    <cellStyle name="Обычный 3 38" xfId="349"/>
    <cellStyle name="Обычный 3 39" xfId="378"/>
    <cellStyle name="Обычный 3 4" xfId="52"/>
    <cellStyle name="Обычный 3 40" xfId="141"/>
    <cellStyle name="Обычный 3 41" xfId="429"/>
    <cellStyle name="Обычный 3 42" xfId="36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Обычный 30" xfId="96"/>
    <cellStyle name="Обычный 30 10" xfId="455"/>
    <cellStyle name="Обычный 30 11" xfId="482"/>
    <cellStyle name="Обычный 30 12" xfId="505"/>
    <cellStyle name="Обычный 30 13" xfId="524"/>
    <cellStyle name="Обычный 30 14" xfId="542"/>
    <cellStyle name="Обычный 30 2" xfId="199"/>
    <cellStyle name="Обычный 30 3" xfId="232"/>
    <cellStyle name="Обычный 30 4" xfId="263"/>
    <cellStyle name="Обычный 30 5" xfId="295"/>
    <cellStyle name="Обычный 30 6" xfId="328"/>
    <cellStyle name="Обычный 30 7" xfId="358"/>
    <cellStyle name="Обычный 30 8" xfId="386"/>
    <cellStyle name="Обычный 30 9" xfId="417"/>
    <cellStyle name="Обычный 31" xfId="98"/>
    <cellStyle name="Обычный 31 10" xfId="457"/>
    <cellStyle name="Обычный 31 11" xfId="483"/>
    <cellStyle name="Обычный 31 12" xfId="507"/>
    <cellStyle name="Обычный 31 13" xfId="525"/>
    <cellStyle name="Обычный 31 14" xfId="543"/>
    <cellStyle name="Обычный 31 2" xfId="201"/>
    <cellStyle name="Обычный 31 3" xfId="234"/>
    <cellStyle name="Обычный 31 4" xfId="265"/>
    <cellStyle name="Обычный 31 5" xfId="297"/>
    <cellStyle name="Обычный 31 6" xfId="330"/>
    <cellStyle name="Обычный 31 7" xfId="360"/>
    <cellStyle name="Обычный 31 8" xfId="388"/>
    <cellStyle name="Обычный 31 9" xfId="418"/>
    <cellStyle name="Обычный 32" xfId="100"/>
    <cellStyle name="Обычный 32 10" xfId="458"/>
    <cellStyle name="Обычный 32 11" xfId="485"/>
    <cellStyle name="Обычный 32 12" xfId="509"/>
    <cellStyle name="Обычный 32 13" xfId="526"/>
    <cellStyle name="Обычный 32 14" xfId="544"/>
    <cellStyle name="Обычный 32 2" xfId="203"/>
    <cellStyle name="Обычный 32 3" xfId="236"/>
    <cellStyle name="Обычный 32 4" xfId="267"/>
    <cellStyle name="Обычный 32 5" xfId="299"/>
    <cellStyle name="Обычный 32 6" xfId="332"/>
    <cellStyle name="Обычный 32 7" xfId="362"/>
    <cellStyle name="Обычный 32 8" xfId="390"/>
    <cellStyle name="Обычный 32 9" xfId="420"/>
    <cellStyle name="Обычный 33" xfId="547"/>
    <cellStyle name="Обычный 34" xfId="545"/>
    <cellStyle name="Обычный 4" xfId="47"/>
    <cellStyle name="Обычный 4 10" xfId="347"/>
    <cellStyle name="Обычный 4 11" xfId="376"/>
    <cellStyle name="Обычный 4 12" xfId="276"/>
    <cellStyle name="Обычный 4 13" xfId="428"/>
    <cellStyle name="Обычный 4 14" xfId="399"/>
    <cellStyle name="Обычный 4 15" xfId="554"/>
    <cellStyle name="Обычный 4 2" xfId="107"/>
    <cellStyle name="Обычный 4 2 10" xfId="387"/>
    <cellStyle name="Обычный 4 2 11" xfId="139"/>
    <cellStyle name="Обычный 4 2 12" xfId="436"/>
    <cellStyle name="Обычный 4 2 13" xfId="465"/>
    <cellStyle name="Обычный 4 2 14" xfId="496"/>
    <cellStyle name="Обычный 4 2 2" xfId="150"/>
    <cellStyle name="Обычный 4 2 3" xfId="130"/>
    <cellStyle name="Обычный 4 2 4" xfId="179"/>
    <cellStyle name="Обычный 4 2 5" xfId="212"/>
    <cellStyle name="Обычный 4 2 6" xfId="244"/>
    <cellStyle name="Обычный 4 2 7" xfId="277"/>
    <cellStyle name="Обычный 4 2 8" xfId="309"/>
    <cellStyle name="Обычный 4 2 9" xfId="338"/>
    <cellStyle name="Обычный 4 3" xfId="145"/>
    <cellStyle name="Обычный 4 4" xfId="135"/>
    <cellStyle name="Обычный 4 5" xfId="169"/>
    <cellStyle name="Обычный 4 6" xfId="112"/>
    <cellStyle name="Обычный 4 7" xfId="164"/>
    <cellStyle name="Обычный 4 8" xfId="117"/>
    <cellStyle name="Обычный 4 9" xfId="154"/>
    <cellStyle name="Обычный 5" xfId="2"/>
    <cellStyle name="Обычный 5 3" xfId="546"/>
    <cellStyle name="Обычный 6" xfId="49"/>
    <cellStyle name="Обычный 6 10" xfId="391"/>
    <cellStyle name="Обычный 6 11" xfId="306"/>
    <cellStyle name="Обычный 6 12" xfId="440"/>
    <cellStyle name="Обычный 6 13" xfId="470"/>
    <cellStyle name="Обычный 6 14" xfId="500"/>
    <cellStyle name="Обычный 6 2" xfId="152"/>
    <cellStyle name="Обычный 6 3" xfId="128"/>
    <cellStyle name="Обычный 6 4" xfId="184"/>
    <cellStyle name="Обычный 6 5" xfId="217"/>
    <cellStyle name="Обычный 6 6" xfId="249"/>
    <cellStyle name="Обычный 6 7" xfId="282"/>
    <cellStyle name="Обычный 6 8" xfId="314"/>
    <cellStyle name="Обычный 6 9" xfId="343"/>
    <cellStyle name="Обычный 7" xfId="50"/>
    <cellStyle name="Обычный 7 10" xfId="392"/>
    <cellStyle name="Обычный 7 11" xfId="300"/>
    <cellStyle name="Обычный 7 12" xfId="442"/>
    <cellStyle name="Обычный 7 13" xfId="472"/>
    <cellStyle name="Обычный 7 14" xfId="502"/>
    <cellStyle name="Обычный 7 15" xfId="548"/>
    <cellStyle name="Обычный 7 2" xfId="153"/>
    <cellStyle name="Обычный 7 3" xfId="127"/>
    <cellStyle name="Обычный 7 4" xfId="186"/>
    <cellStyle name="Обычный 7 5" xfId="219"/>
    <cellStyle name="Обычный 7 6" xfId="251"/>
    <cellStyle name="Обычный 7 7" xfId="284"/>
    <cellStyle name="Обычный 7 8" xfId="316"/>
    <cellStyle name="Обычный 7 9" xfId="345"/>
    <cellStyle name="Обычный 8" xfId="53"/>
    <cellStyle name="Обычный 8 10" xfId="325"/>
    <cellStyle name="Обычный 8 11" xfId="395"/>
    <cellStyle name="Обычный 8 12" xfId="447"/>
    <cellStyle name="Обычный 8 13" xfId="476"/>
    <cellStyle name="Обычный 8 14" xfId="506"/>
    <cellStyle name="Обычный 8 2" xfId="156"/>
    <cellStyle name="Обычный 8 3" xfId="125"/>
    <cellStyle name="Обычный 8 4" xfId="192"/>
    <cellStyle name="Обычный 8 5" xfId="225"/>
    <cellStyle name="Обычный 8 6" xfId="257"/>
    <cellStyle name="Обычный 8 7" xfId="289"/>
    <cellStyle name="Обычный 8 8" xfId="321"/>
    <cellStyle name="Обычный 8 9" xfId="351"/>
    <cellStyle name="Обычный 9" xfId="54"/>
    <cellStyle name="Обычный 9 10" xfId="329"/>
    <cellStyle name="Обычный 9 11" xfId="397"/>
    <cellStyle name="Обычный 9 12" xfId="449"/>
    <cellStyle name="Обычный 9 13" xfId="478"/>
    <cellStyle name="Обычный 9 14" xfId="508"/>
    <cellStyle name="Обычный 9 2" xfId="157"/>
    <cellStyle name="Обычный 9 3" xfId="124"/>
    <cellStyle name="Обычный 9 4" xfId="194"/>
    <cellStyle name="Обычный 9 5" xfId="227"/>
    <cellStyle name="Обычный 9 6" xfId="259"/>
    <cellStyle name="Обычный 9 7" xfId="291"/>
    <cellStyle name="Обычный 9 8" xfId="323"/>
    <cellStyle name="Обычный 9 9" xfId="353"/>
    <cellStyle name="Плохой 2" xfId="40"/>
    <cellStyle name="Пояснение 2" xfId="41"/>
    <cellStyle name="Примечание 2" xfId="42"/>
    <cellStyle name="Связанная ячейка 2" xfId="43"/>
    <cellStyle name="Стиль 1" xfId="44"/>
    <cellStyle name="Текст предупреждения 2" xfId="45"/>
    <cellStyle name="Финансовый 2" xfId="555"/>
    <cellStyle name="Хороший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opLeftCell="A31" zoomScale="110" zoomScaleNormal="110" workbookViewId="0">
      <selection activeCell="D24" sqref="D24"/>
    </sheetView>
  </sheetViews>
  <sheetFormatPr defaultRowHeight="15" x14ac:dyDescent="0.25"/>
  <cols>
    <col min="1" max="1" width="5.28515625" style="3" customWidth="1"/>
    <col min="2" max="2" width="32.85546875" style="3" customWidth="1"/>
    <col min="3" max="3" width="12.28515625" style="3" customWidth="1"/>
    <col min="4" max="4" width="11.140625" style="3" customWidth="1"/>
    <col min="5" max="5" width="12.42578125" style="3" customWidth="1"/>
    <col min="6" max="6" width="11.140625" style="3" customWidth="1"/>
    <col min="7" max="7" width="11" style="3" customWidth="1"/>
    <col min="8" max="8" width="12.42578125" style="3" customWidth="1"/>
    <col min="9" max="10" width="9.140625" style="3" customWidth="1"/>
    <col min="11" max="11" width="11.85546875" style="3" customWidth="1"/>
    <col min="12" max="13" width="9.140625" style="3" customWidth="1"/>
    <col min="14" max="14" width="11.85546875" style="3" customWidth="1"/>
    <col min="15" max="15" width="9.140625" style="3" customWidth="1"/>
    <col min="16" max="16" width="9" style="3" customWidth="1"/>
    <col min="17" max="17" width="11.28515625" style="3" customWidth="1"/>
    <col min="18" max="16384" width="9.140625" style="3"/>
  </cols>
  <sheetData>
    <row r="1" spans="1:19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19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9" ht="15" customHeight="1" x14ac:dyDescent="0.25">
      <c r="A3" s="64" t="s">
        <v>0</v>
      </c>
      <c r="B3" s="64" t="s">
        <v>1</v>
      </c>
      <c r="C3" s="64" t="s">
        <v>2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9" ht="47.25" customHeight="1" x14ac:dyDescent="0.25">
      <c r="A4" s="64"/>
      <c r="B4" s="64"/>
      <c r="C4" s="64" t="s">
        <v>3</v>
      </c>
      <c r="D4" s="64"/>
      <c r="E4" s="64"/>
      <c r="F4" s="64" t="s">
        <v>4</v>
      </c>
      <c r="G4" s="64"/>
      <c r="H4" s="64"/>
      <c r="I4" s="64" t="s">
        <v>5</v>
      </c>
      <c r="J4" s="64"/>
      <c r="K4" s="64"/>
      <c r="L4" s="64" t="s">
        <v>6</v>
      </c>
      <c r="M4" s="64"/>
      <c r="N4" s="64"/>
      <c r="O4" s="64" t="s">
        <v>7</v>
      </c>
      <c r="P4" s="64"/>
      <c r="Q4" s="64"/>
    </row>
    <row r="5" spans="1:19" ht="60" customHeight="1" x14ac:dyDescent="0.25">
      <c r="A5" s="5"/>
      <c r="B5" s="5"/>
      <c r="C5" s="6">
        <v>2018</v>
      </c>
      <c r="D5" s="6">
        <v>2019</v>
      </c>
      <c r="E5" s="6" t="s">
        <v>8</v>
      </c>
      <c r="F5" s="6">
        <v>2018</v>
      </c>
      <c r="G5" s="6">
        <v>2019</v>
      </c>
      <c r="H5" s="6" t="s">
        <v>8</v>
      </c>
      <c r="I5" s="6">
        <v>2018</v>
      </c>
      <c r="J5" s="6">
        <v>2019</v>
      </c>
      <c r="K5" s="6" t="s">
        <v>8</v>
      </c>
      <c r="L5" s="6">
        <v>2018</v>
      </c>
      <c r="M5" s="6">
        <v>2019</v>
      </c>
      <c r="N5" s="6" t="s">
        <v>8</v>
      </c>
      <c r="O5" s="6">
        <v>2018</v>
      </c>
      <c r="P5" s="6">
        <v>2019</v>
      </c>
      <c r="Q5" s="6" t="s">
        <v>8</v>
      </c>
    </row>
    <row r="6" spans="1:19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S6" s="8"/>
    </row>
    <row r="7" spans="1:19" ht="15" customHeight="1" x14ac:dyDescent="0.25">
      <c r="A7" s="9">
        <v>1</v>
      </c>
      <c r="B7" s="10" t="s">
        <v>26</v>
      </c>
      <c r="C7" s="11">
        <f>C8+C9+C10+C11+C12+C13+C14+C15+C16</f>
        <v>53</v>
      </c>
      <c r="D7" s="11">
        <f>D8+D9+D10+D11+D12+D13+D14+D15+D16</f>
        <v>86</v>
      </c>
      <c r="E7" s="12">
        <f>IF(C7=0,"-",D7/C7)</f>
        <v>1.6226415094339623</v>
      </c>
      <c r="F7" s="11">
        <f>SUM(F8:F16)</f>
        <v>0</v>
      </c>
      <c r="G7" s="11">
        <f>SUM(G8:G16)</f>
        <v>0</v>
      </c>
      <c r="H7" s="12" t="str">
        <f>IF(F7=0,"-",G7/F7)</f>
        <v>-</v>
      </c>
      <c r="I7" s="11">
        <f>I8+I9+I10+I11+I12+I13+I14+I15+I16</f>
        <v>0</v>
      </c>
      <c r="J7" s="11">
        <f>J8+J9+J10+J11+J12+J13+J14+J15+J16</f>
        <v>0</v>
      </c>
      <c r="K7" s="12" t="str">
        <f t="shared" ref="K7:K16" si="0">IF(I7=0,"-",J7/I7)</f>
        <v>-</v>
      </c>
      <c r="L7" s="11">
        <f>L8+L9+L10+L11+L12+L13+L14+L15+L16</f>
        <v>5</v>
      </c>
      <c r="M7" s="11">
        <f>M8+M9+M10+M11+M12+M13+M14+M15+M16</f>
        <v>6</v>
      </c>
      <c r="N7" s="12">
        <f t="shared" ref="N7:N16" si="1">IF(L7=0,"-",M7/L7)</f>
        <v>1.2</v>
      </c>
      <c r="O7" s="11">
        <f>SUM(O8:O16)</f>
        <v>0</v>
      </c>
      <c r="P7" s="11">
        <f>SUM(P8:P16)</f>
        <v>0</v>
      </c>
      <c r="Q7" s="12" t="str">
        <f>IF(O7=0,"-",P7/O7)</f>
        <v>-</v>
      </c>
    </row>
    <row r="8" spans="1:19" s="13" customFormat="1" ht="15" customHeight="1" x14ac:dyDescent="0.25">
      <c r="A8" s="43" t="s">
        <v>27</v>
      </c>
      <c r="B8" s="44" t="s">
        <v>9</v>
      </c>
      <c r="C8" s="1">
        <v>0</v>
      </c>
      <c r="D8" s="45">
        <v>0</v>
      </c>
      <c r="E8" s="12" t="str">
        <f t="shared" ref="E8:E39" si="2">IF(C8=0,"-",D8/C8)</f>
        <v>-</v>
      </c>
      <c r="F8" s="1">
        <v>0</v>
      </c>
      <c r="G8" s="47">
        <v>0</v>
      </c>
      <c r="H8" s="12" t="str">
        <f t="shared" ref="H8:H39" si="3">IF(F8=0,"-",G8/F8)</f>
        <v>-</v>
      </c>
      <c r="I8" s="1">
        <v>0</v>
      </c>
      <c r="J8" s="45">
        <v>0</v>
      </c>
      <c r="K8" s="12" t="str">
        <f t="shared" si="0"/>
        <v>-</v>
      </c>
      <c r="L8" s="1">
        <v>0</v>
      </c>
      <c r="M8" s="45">
        <v>0</v>
      </c>
      <c r="N8" s="12" t="str">
        <f t="shared" si="1"/>
        <v>-</v>
      </c>
      <c r="O8" s="1">
        <v>0</v>
      </c>
      <c r="P8" s="47">
        <v>0</v>
      </c>
      <c r="Q8" s="12" t="str">
        <f t="shared" ref="Q8:Q16" si="4">IF(O8=0,"-",P8/O8)</f>
        <v>-</v>
      </c>
      <c r="S8" s="14"/>
    </row>
    <row r="9" spans="1:19" s="13" customFormat="1" ht="30" x14ac:dyDescent="0.25">
      <c r="A9" s="43" t="s">
        <v>28</v>
      </c>
      <c r="B9" s="44" t="s">
        <v>10</v>
      </c>
      <c r="C9" s="91">
        <v>51</v>
      </c>
      <c r="D9" s="92">
        <v>68</v>
      </c>
      <c r="E9" s="12">
        <f t="shared" si="2"/>
        <v>1.3333333333333333</v>
      </c>
      <c r="F9" s="1">
        <v>0</v>
      </c>
      <c r="G9" s="47">
        <v>0</v>
      </c>
      <c r="H9" s="12" t="str">
        <f t="shared" si="3"/>
        <v>-</v>
      </c>
      <c r="I9" s="1">
        <v>0</v>
      </c>
      <c r="J9" s="45">
        <v>0</v>
      </c>
      <c r="K9" s="12" t="str">
        <f t="shared" si="0"/>
        <v>-</v>
      </c>
      <c r="L9" s="91">
        <v>5</v>
      </c>
      <c r="M9" s="92">
        <v>6</v>
      </c>
      <c r="N9" s="12">
        <f t="shared" si="1"/>
        <v>1.2</v>
      </c>
      <c r="O9" s="1">
        <v>0</v>
      </c>
      <c r="P9" s="47">
        <v>0</v>
      </c>
      <c r="Q9" s="12" t="str">
        <f t="shared" si="4"/>
        <v>-</v>
      </c>
      <c r="S9" s="14"/>
    </row>
    <row r="10" spans="1:19" s="13" customFormat="1" ht="30" x14ac:dyDescent="0.25">
      <c r="A10" s="43" t="s">
        <v>29</v>
      </c>
      <c r="B10" s="44" t="s">
        <v>11</v>
      </c>
      <c r="C10" s="91">
        <v>1</v>
      </c>
      <c r="D10" s="92">
        <v>7</v>
      </c>
      <c r="E10" s="12">
        <f t="shared" si="2"/>
        <v>7</v>
      </c>
      <c r="F10" s="1">
        <v>0</v>
      </c>
      <c r="G10" s="45">
        <v>0</v>
      </c>
      <c r="H10" s="12" t="str">
        <f t="shared" si="3"/>
        <v>-</v>
      </c>
      <c r="I10" s="1">
        <v>0</v>
      </c>
      <c r="J10" s="45">
        <v>0</v>
      </c>
      <c r="K10" s="12" t="str">
        <f t="shared" si="0"/>
        <v>-</v>
      </c>
      <c r="L10" s="1">
        <v>0</v>
      </c>
      <c r="M10" s="45">
        <v>0</v>
      </c>
      <c r="N10" s="12" t="str">
        <f t="shared" si="1"/>
        <v>-</v>
      </c>
      <c r="O10" s="1">
        <v>0</v>
      </c>
      <c r="P10" s="45">
        <v>0</v>
      </c>
      <c r="Q10" s="12" t="str">
        <f t="shared" si="4"/>
        <v>-</v>
      </c>
      <c r="S10" s="14"/>
    </row>
    <row r="11" spans="1:19" s="13" customFormat="1" x14ac:dyDescent="0.25">
      <c r="A11" s="43" t="s">
        <v>30</v>
      </c>
      <c r="B11" s="44" t="s">
        <v>12</v>
      </c>
      <c r="C11" s="1">
        <v>0</v>
      </c>
      <c r="D11" s="92">
        <v>1</v>
      </c>
      <c r="E11" s="12" t="str">
        <f t="shared" si="2"/>
        <v>-</v>
      </c>
      <c r="F11" s="1">
        <v>0</v>
      </c>
      <c r="G11" s="45">
        <v>0</v>
      </c>
      <c r="H11" s="12" t="str">
        <f t="shared" si="3"/>
        <v>-</v>
      </c>
      <c r="I11" s="1">
        <v>0</v>
      </c>
      <c r="J11" s="45">
        <v>0</v>
      </c>
      <c r="K11" s="12" t="str">
        <f t="shared" si="0"/>
        <v>-</v>
      </c>
      <c r="L11" s="1">
        <v>0</v>
      </c>
      <c r="M11" s="45">
        <v>0</v>
      </c>
      <c r="N11" s="12" t="str">
        <f t="shared" si="1"/>
        <v>-</v>
      </c>
      <c r="O11" s="1">
        <v>0</v>
      </c>
      <c r="P11" s="45">
        <v>0</v>
      </c>
      <c r="Q11" s="12" t="str">
        <f t="shared" si="4"/>
        <v>-</v>
      </c>
      <c r="S11" s="14"/>
    </row>
    <row r="12" spans="1:19" s="16" customFormat="1" ht="30" x14ac:dyDescent="0.25">
      <c r="A12" s="43" t="s">
        <v>31</v>
      </c>
      <c r="B12" s="44" t="s">
        <v>13</v>
      </c>
      <c r="C12" s="1">
        <v>0</v>
      </c>
      <c r="D12" s="45">
        <v>0</v>
      </c>
      <c r="E12" s="12" t="str">
        <f t="shared" si="2"/>
        <v>-</v>
      </c>
      <c r="F12" s="1">
        <v>0</v>
      </c>
      <c r="G12" s="45">
        <v>0</v>
      </c>
      <c r="H12" s="12" t="str">
        <f t="shared" si="3"/>
        <v>-</v>
      </c>
      <c r="I12" s="1">
        <v>0</v>
      </c>
      <c r="J12" s="45">
        <v>0</v>
      </c>
      <c r="K12" s="12" t="str">
        <f t="shared" si="0"/>
        <v>-</v>
      </c>
      <c r="L12" s="1">
        <v>0</v>
      </c>
      <c r="M12" s="45">
        <v>0</v>
      </c>
      <c r="N12" s="12" t="str">
        <f t="shared" si="1"/>
        <v>-</v>
      </c>
      <c r="O12" s="1">
        <v>0</v>
      </c>
      <c r="P12" s="45">
        <v>0</v>
      </c>
      <c r="Q12" s="12" t="str">
        <f t="shared" si="4"/>
        <v>-</v>
      </c>
      <c r="S12" s="17"/>
    </row>
    <row r="13" spans="1:19" s="13" customFormat="1" ht="20.25" customHeight="1" x14ac:dyDescent="0.25">
      <c r="A13" s="43" t="s">
        <v>32</v>
      </c>
      <c r="B13" s="44" t="s">
        <v>33</v>
      </c>
      <c r="C13" s="91">
        <v>1</v>
      </c>
      <c r="D13" s="45">
        <v>0</v>
      </c>
      <c r="E13" s="12">
        <f t="shared" si="2"/>
        <v>0</v>
      </c>
      <c r="F13" s="1">
        <v>0</v>
      </c>
      <c r="G13" s="45">
        <v>0</v>
      </c>
      <c r="H13" s="12" t="str">
        <f t="shared" si="3"/>
        <v>-</v>
      </c>
      <c r="I13" s="1"/>
      <c r="J13" s="45"/>
      <c r="K13" s="12" t="str">
        <f t="shared" si="0"/>
        <v>-</v>
      </c>
      <c r="L13" s="1"/>
      <c r="M13" s="45"/>
      <c r="N13" s="12" t="str">
        <f t="shared" si="1"/>
        <v>-</v>
      </c>
      <c r="O13" s="1">
        <v>0</v>
      </c>
      <c r="P13" s="45">
        <v>0</v>
      </c>
      <c r="Q13" s="12" t="str">
        <f t="shared" si="4"/>
        <v>-</v>
      </c>
      <c r="S13" s="14"/>
    </row>
    <row r="14" spans="1:19" s="13" customFormat="1" x14ac:dyDescent="0.25">
      <c r="A14" s="43" t="s">
        <v>34</v>
      </c>
      <c r="B14" s="44" t="s">
        <v>35</v>
      </c>
      <c r="C14" s="1">
        <v>0</v>
      </c>
      <c r="D14" s="92">
        <v>10</v>
      </c>
      <c r="E14" s="12" t="str">
        <f t="shared" si="2"/>
        <v>-</v>
      </c>
      <c r="F14" s="1">
        <v>0</v>
      </c>
      <c r="G14" s="45">
        <v>0</v>
      </c>
      <c r="H14" s="12" t="str">
        <f t="shared" si="3"/>
        <v>-</v>
      </c>
      <c r="I14" s="1">
        <v>0</v>
      </c>
      <c r="J14" s="45">
        <v>0</v>
      </c>
      <c r="K14" s="12" t="str">
        <f t="shared" si="0"/>
        <v>-</v>
      </c>
      <c r="L14" s="1">
        <v>0</v>
      </c>
      <c r="M14" s="45">
        <v>0</v>
      </c>
      <c r="N14" s="12" t="str">
        <f t="shared" si="1"/>
        <v>-</v>
      </c>
      <c r="O14" s="1">
        <v>0</v>
      </c>
      <c r="P14" s="45">
        <v>0</v>
      </c>
      <c r="Q14" s="12" t="str">
        <f t="shared" si="4"/>
        <v>-</v>
      </c>
      <c r="S14" s="14"/>
    </row>
    <row r="15" spans="1:19" s="13" customFormat="1" x14ac:dyDescent="0.25">
      <c r="A15" s="43" t="s">
        <v>36</v>
      </c>
      <c r="B15" s="44" t="s">
        <v>37</v>
      </c>
      <c r="C15" s="1">
        <v>0</v>
      </c>
      <c r="D15" s="46">
        <v>0</v>
      </c>
      <c r="E15" s="12" t="str">
        <f t="shared" si="2"/>
        <v>-</v>
      </c>
      <c r="F15" s="1">
        <v>0</v>
      </c>
      <c r="G15" s="45">
        <v>0</v>
      </c>
      <c r="H15" s="12" t="str">
        <f t="shared" si="3"/>
        <v>-</v>
      </c>
      <c r="I15" s="1">
        <v>0</v>
      </c>
      <c r="J15" s="45">
        <v>0</v>
      </c>
      <c r="K15" s="12" t="str">
        <f t="shared" si="0"/>
        <v>-</v>
      </c>
      <c r="L15" s="1">
        <v>0</v>
      </c>
      <c r="M15" s="45">
        <v>0</v>
      </c>
      <c r="N15" s="12" t="str">
        <f t="shared" si="1"/>
        <v>-</v>
      </c>
      <c r="O15" s="1">
        <v>0</v>
      </c>
      <c r="P15" s="45">
        <v>0</v>
      </c>
      <c r="Q15" s="12" t="str">
        <f t="shared" si="4"/>
        <v>-</v>
      </c>
      <c r="S15" s="14"/>
    </row>
    <row r="16" spans="1:19" x14ac:dyDescent="0.25">
      <c r="A16" s="43" t="s">
        <v>38</v>
      </c>
      <c r="B16" s="44" t="s">
        <v>39</v>
      </c>
      <c r="C16" s="1">
        <v>0</v>
      </c>
      <c r="D16" s="45">
        <v>0</v>
      </c>
      <c r="E16" s="12" t="str">
        <f t="shared" si="2"/>
        <v>-</v>
      </c>
      <c r="F16" s="1">
        <v>0</v>
      </c>
      <c r="G16" s="47">
        <v>0</v>
      </c>
      <c r="H16" s="12" t="str">
        <f t="shared" si="3"/>
        <v>-</v>
      </c>
      <c r="I16" s="1">
        <v>0</v>
      </c>
      <c r="J16" s="45">
        <v>0</v>
      </c>
      <c r="K16" s="12" t="str">
        <f t="shared" si="0"/>
        <v>-</v>
      </c>
      <c r="L16" s="1">
        <v>0</v>
      </c>
      <c r="M16" s="45">
        <v>0</v>
      </c>
      <c r="N16" s="12" t="str">
        <f t="shared" si="1"/>
        <v>-</v>
      </c>
      <c r="O16" s="1">
        <v>0</v>
      </c>
      <c r="P16" s="47">
        <v>0</v>
      </c>
      <c r="Q16" s="12" t="str">
        <f t="shared" si="4"/>
        <v>-</v>
      </c>
      <c r="S16" s="8"/>
    </row>
    <row r="17" spans="1:19" x14ac:dyDescent="0.25">
      <c r="A17" s="9">
        <v>2</v>
      </c>
      <c r="B17" s="10" t="s">
        <v>14</v>
      </c>
      <c r="C17" s="21">
        <f>C18+C21+C22+C23+C24+C25+C26+C27+C28</f>
        <v>0</v>
      </c>
      <c r="D17" s="21">
        <f>D18+D21+D22+D23+D24+D25+D26+D27+D28</f>
        <v>0</v>
      </c>
      <c r="E17" s="12" t="str">
        <f t="shared" si="2"/>
        <v>-</v>
      </c>
      <c r="F17" s="21">
        <f t="shared" ref="F17:G17" si="5">F18+F21+F22+F23+F24+F25+F26+F27+F28</f>
        <v>0</v>
      </c>
      <c r="G17" s="21">
        <f t="shared" si="5"/>
        <v>0</v>
      </c>
      <c r="H17" s="12" t="str">
        <f t="shared" si="3"/>
        <v>-</v>
      </c>
      <c r="I17" s="21">
        <f t="shared" ref="I17:J17" si="6">I18+I21+I22+I23+I24+I25+I26+I27+I28</f>
        <v>0</v>
      </c>
      <c r="J17" s="21">
        <f t="shared" si="6"/>
        <v>0</v>
      </c>
      <c r="K17" s="12" t="str">
        <f>IF(I17=0,"-",J17/I17)</f>
        <v>-</v>
      </c>
      <c r="L17" s="21">
        <f t="shared" ref="L17:M17" si="7">L18+L21+L22+L23+L24+L25+L26+L27+L28</f>
        <v>0</v>
      </c>
      <c r="M17" s="21">
        <f t="shared" si="7"/>
        <v>0</v>
      </c>
      <c r="N17" s="12" t="str">
        <f>IF(L17=0,"-",M17/L17)</f>
        <v>-</v>
      </c>
      <c r="O17" s="21">
        <f>O18+O21+O22+O23+O24+O25+O26+O27+O28</f>
        <v>0</v>
      </c>
      <c r="P17" s="21">
        <f t="shared" ref="P17" si="8">P18+P21+P22+P23+P24+P25+P26+P27+P28</f>
        <v>0</v>
      </c>
      <c r="Q17" s="12" t="str">
        <f>IF(O17=0,"-",P17/O17)</f>
        <v>-</v>
      </c>
    </row>
    <row r="18" spans="1:19" ht="45" x14ac:dyDescent="0.25">
      <c r="A18" s="19" t="s">
        <v>40</v>
      </c>
      <c r="B18" s="20" t="s">
        <v>15</v>
      </c>
      <c r="C18" s="1">
        <v>0</v>
      </c>
      <c r="D18" s="45">
        <v>0</v>
      </c>
      <c r="E18" s="12" t="str">
        <f t="shared" ref="E18:E19" si="9">IF(C18=0,"-",D18/C18)</f>
        <v>-</v>
      </c>
      <c r="F18" s="1">
        <v>0</v>
      </c>
      <c r="G18" s="47">
        <v>0</v>
      </c>
      <c r="H18" s="12" t="str">
        <f t="shared" ref="H18:H19" si="10">IF(F18=0,"-",G18/F18)</f>
        <v>-</v>
      </c>
      <c r="I18" s="1">
        <v>0</v>
      </c>
      <c r="J18" s="45">
        <v>0</v>
      </c>
      <c r="K18" s="12" t="str">
        <f t="shared" ref="K18:K19" si="11">IF(I18=0,"-",J18/I18)</f>
        <v>-</v>
      </c>
      <c r="L18" s="1">
        <v>0</v>
      </c>
      <c r="M18" s="45">
        <v>0</v>
      </c>
      <c r="N18" s="12" t="str">
        <f t="shared" ref="N18:N19" si="12">IF(L18=0,"-",M18/L18)</f>
        <v>-</v>
      </c>
      <c r="O18" s="1">
        <v>0</v>
      </c>
      <c r="P18" s="47">
        <v>0</v>
      </c>
      <c r="Q18" s="12" t="str">
        <f t="shared" ref="Q18:Q19" si="13">IF(O18=0,"-",P18/O18)</f>
        <v>-</v>
      </c>
      <c r="S18" s="8"/>
    </row>
    <row r="19" spans="1:19" ht="30" x14ac:dyDescent="0.25">
      <c r="A19" s="23" t="s">
        <v>23</v>
      </c>
      <c r="B19" s="20" t="s">
        <v>16</v>
      </c>
      <c r="C19" s="1">
        <v>0</v>
      </c>
      <c r="D19" s="45">
        <v>0</v>
      </c>
      <c r="E19" s="12" t="str">
        <f t="shared" si="9"/>
        <v>-</v>
      </c>
      <c r="F19" s="1">
        <v>0</v>
      </c>
      <c r="G19" s="47">
        <v>0</v>
      </c>
      <c r="H19" s="12" t="str">
        <f t="shared" si="10"/>
        <v>-</v>
      </c>
      <c r="I19" s="1">
        <v>0</v>
      </c>
      <c r="J19" s="45">
        <v>0</v>
      </c>
      <c r="K19" s="12" t="str">
        <f t="shared" si="11"/>
        <v>-</v>
      </c>
      <c r="L19" s="1">
        <v>0</v>
      </c>
      <c r="M19" s="45">
        <v>0</v>
      </c>
      <c r="N19" s="12" t="str">
        <f t="shared" si="12"/>
        <v>-</v>
      </c>
      <c r="O19" s="1">
        <v>0</v>
      </c>
      <c r="P19" s="47">
        <v>0</v>
      </c>
      <c r="Q19" s="12" t="str">
        <f t="shared" si="13"/>
        <v>-</v>
      </c>
    </row>
    <row r="20" spans="1:19" ht="21.75" customHeight="1" x14ac:dyDescent="0.25">
      <c r="A20" s="23" t="s">
        <v>24</v>
      </c>
      <c r="B20" s="20" t="s">
        <v>17</v>
      </c>
      <c r="C20" s="1">
        <v>0</v>
      </c>
      <c r="D20" s="22">
        <v>0</v>
      </c>
      <c r="E20" s="12" t="str">
        <f t="shared" si="2"/>
        <v>-</v>
      </c>
      <c r="F20" s="1"/>
      <c r="G20" s="24"/>
      <c r="H20" s="12" t="str">
        <f t="shared" si="3"/>
        <v>-</v>
      </c>
      <c r="I20" s="1">
        <v>0</v>
      </c>
      <c r="J20" s="94">
        <v>0</v>
      </c>
      <c r="K20" s="12" t="str">
        <f t="shared" ref="K20:K39" si="14">IF(I20=0,"-",J20/I20)</f>
        <v>-</v>
      </c>
      <c r="L20" s="1"/>
      <c r="M20" s="22"/>
      <c r="N20" s="12" t="str">
        <f t="shared" ref="N20:N39" si="15">IF(L20=0,"-",M20/L20)</f>
        <v>-</v>
      </c>
      <c r="O20" s="1"/>
      <c r="P20" s="22"/>
      <c r="Q20" s="12" t="str">
        <f t="shared" ref="Q20:Q39" si="16">IF(O20=0,"-",P20/O20)</f>
        <v>-</v>
      </c>
    </row>
    <row r="21" spans="1:19" ht="30" x14ac:dyDescent="0.25">
      <c r="A21" s="19" t="s">
        <v>41</v>
      </c>
      <c r="B21" s="20" t="s">
        <v>10</v>
      </c>
      <c r="C21" s="1">
        <v>0</v>
      </c>
      <c r="D21" s="22">
        <v>0</v>
      </c>
      <c r="E21" s="12" t="str">
        <f t="shared" si="2"/>
        <v>-</v>
      </c>
      <c r="F21" s="1">
        <v>0</v>
      </c>
      <c r="G21" s="47">
        <v>0</v>
      </c>
      <c r="H21" s="12" t="str">
        <f t="shared" si="3"/>
        <v>-</v>
      </c>
      <c r="I21" s="1">
        <v>0</v>
      </c>
      <c r="J21" s="45">
        <v>0</v>
      </c>
      <c r="K21" s="12" t="str">
        <f t="shared" si="14"/>
        <v>-</v>
      </c>
      <c r="L21" s="1">
        <v>0</v>
      </c>
      <c r="M21" s="45">
        <v>0</v>
      </c>
      <c r="N21" s="12" t="str">
        <f t="shared" si="15"/>
        <v>-</v>
      </c>
      <c r="O21" s="1">
        <v>0</v>
      </c>
      <c r="P21" s="47">
        <v>0</v>
      </c>
      <c r="Q21" s="12" t="str">
        <f t="shared" si="16"/>
        <v>-</v>
      </c>
    </row>
    <row r="22" spans="1:19" ht="30" x14ac:dyDescent="0.25">
      <c r="A22" s="19" t="s">
        <v>42</v>
      </c>
      <c r="B22" s="20" t="s">
        <v>11</v>
      </c>
      <c r="C22" s="1">
        <v>0</v>
      </c>
      <c r="D22" s="18">
        <v>0</v>
      </c>
      <c r="E22" s="12" t="str">
        <f t="shared" si="2"/>
        <v>-</v>
      </c>
      <c r="F22" s="1">
        <v>0</v>
      </c>
      <c r="G22" s="47">
        <v>0</v>
      </c>
      <c r="H22" s="12" t="str">
        <f t="shared" si="3"/>
        <v>-</v>
      </c>
      <c r="I22" s="1">
        <v>0</v>
      </c>
      <c r="J22" s="45">
        <v>0</v>
      </c>
      <c r="K22" s="12" t="str">
        <f t="shared" si="14"/>
        <v>-</v>
      </c>
      <c r="L22" s="1">
        <v>0</v>
      </c>
      <c r="M22" s="45">
        <v>0</v>
      </c>
      <c r="N22" s="12" t="str">
        <f t="shared" si="15"/>
        <v>-</v>
      </c>
      <c r="O22" s="1">
        <v>0</v>
      </c>
      <c r="P22" s="47">
        <v>0</v>
      </c>
      <c r="Q22" s="12" t="str">
        <f t="shared" si="16"/>
        <v>-</v>
      </c>
      <c r="S22" s="8"/>
    </row>
    <row r="23" spans="1:19" x14ac:dyDescent="0.25">
      <c r="A23" s="19" t="s">
        <v>43</v>
      </c>
      <c r="B23" s="20" t="s">
        <v>12</v>
      </c>
      <c r="C23" s="1">
        <v>0</v>
      </c>
      <c r="D23" s="22">
        <v>0</v>
      </c>
      <c r="E23" s="12" t="str">
        <f t="shared" si="2"/>
        <v>-</v>
      </c>
      <c r="F23" s="1">
        <v>0</v>
      </c>
      <c r="G23" s="47">
        <v>0</v>
      </c>
      <c r="H23" s="12" t="str">
        <f t="shared" si="3"/>
        <v>-</v>
      </c>
      <c r="I23" s="1">
        <v>0</v>
      </c>
      <c r="J23" s="45">
        <v>0</v>
      </c>
      <c r="K23" s="12" t="str">
        <f t="shared" si="14"/>
        <v>-</v>
      </c>
      <c r="L23" s="1">
        <v>0</v>
      </c>
      <c r="M23" s="45">
        <v>0</v>
      </c>
      <c r="N23" s="12" t="str">
        <f t="shared" si="15"/>
        <v>-</v>
      </c>
      <c r="O23" s="1">
        <v>0</v>
      </c>
      <c r="P23" s="47">
        <v>0</v>
      </c>
      <c r="Q23" s="12" t="str">
        <f t="shared" si="16"/>
        <v>-</v>
      </c>
      <c r="S23" s="8"/>
    </row>
    <row r="24" spans="1:19" ht="30.75" customHeight="1" x14ac:dyDescent="0.25">
      <c r="A24" s="19" t="s">
        <v>44</v>
      </c>
      <c r="B24" s="20" t="s">
        <v>18</v>
      </c>
      <c r="C24" s="1">
        <v>0</v>
      </c>
      <c r="D24" s="18">
        <v>0</v>
      </c>
      <c r="E24" s="12" t="str">
        <f t="shared" si="2"/>
        <v>-</v>
      </c>
      <c r="F24" s="1">
        <v>0</v>
      </c>
      <c r="G24" s="47">
        <v>0</v>
      </c>
      <c r="H24" s="12" t="str">
        <f t="shared" si="3"/>
        <v>-</v>
      </c>
      <c r="I24" s="1">
        <v>0</v>
      </c>
      <c r="J24" s="45">
        <v>0</v>
      </c>
      <c r="K24" s="12" t="str">
        <f t="shared" si="14"/>
        <v>-</v>
      </c>
      <c r="L24" s="1">
        <v>0</v>
      </c>
      <c r="M24" s="45">
        <v>0</v>
      </c>
      <c r="N24" s="12" t="str">
        <f t="shared" si="15"/>
        <v>-</v>
      </c>
      <c r="O24" s="1">
        <v>0</v>
      </c>
      <c r="P24" s="47">
        <v>0</v>
      </c>
      <c r="Q24" s="12" t="str">
        <f t="shared" si="16"/>
        <v>-</v>
      </c>
      <c r="S24" s="8"/>
    </row>
    <row r="25" spans="1:19" ht="19.5" customHeight="1" x14ac:dyDescent="0.25">
      <c r="A25" s="19" t="s">
        <v>45</v>
      </c>
      <c r="B25" s="20" t="s">
        <v>33</v>
      </c>
      <c r="C25" s="1">
        <v>0</v>
      </c>
      <c r="D25" s="45">
        <v>0</v>
      </c>
      <c r="E25" s="12" t="str">
        <f t="shared" si="2"/>
        <v>-</v>
      </c>
      <c r="F25" s="1">
        <v>0</v>
      </c>
      <c r="G25" s="47">
        <v>0</v>
      </c>
      <c r="H25" s="12" t="str">
        <f t="shared" si="3"/>
        <v>-</v>
      </c>
      <c r="I25" s="1">
        <v>0</v>
      </c>
      <c r="J25" s="45">
        <v>0</v>
      </c>
      <c r="K25" s="12" t="str">
        <f t="shared" si="14"/>
        <v>-</v>
      </c>
      <c r="L25" s="1">
        <v>0</v>
      </c>
      <c r="M25" s="45">
        <v>0</v>
      </c>
      <c r="N25" s="12" t="str">
        <f t="shared" si="15"/>
        <v>-</v>
      </c>
      <c r="O25" s="1">
        <v>0</v>
      </c>
      <c r="P25" s="47">
        <v>0</v>
      </c>
      <c r="Q25" s="12" t="str">
        <f t="shared" si="16"/>
        <v>-</v>
      </c>
      <c r="S25" s="8"/>
    </row>
    <row r="26" spans="1:19" x14ac:dyDescent="0.25">
      <c r="A26" s="19" t="s">
        <v>46</v>
      </c>
      <c r="B26" s="20" t="s">
        <v>35</v>
      </c>
      <c r="C26" s="1">
        <v>0</v>
      </c>
      <c r="D26" s="18">
        <v>0</v>
      </c>
      <c r="E26" s="12" t="str">
        <f t="shared" si="2"/>
        <v>-</v>
      </c>
      <c r="F26" s="1">
        <v>0</v>
      </c>
      <c r="G26" s="47">
        <v>0</v>
      </c>
      <c r="H26" s="12" t="str">
        <f t="shared" si="3"/>
        <v>-</v>
      </c>
      <c r="I26" s="1">
        <v>0</v>
      </c>
      <c r="J26" s="45">
        <v>0</v>
      </c>
      <c r="K26" s="12" t="str">
        <f t="shared" si="14"/>
        <v>-</v>
      </c>
      <c r="L26" s="1">
        <v>0</v>
      </c>
      <c r="M26" s="45">
        <v>0</v>
      </c>
      <c r="N26" s="12" t="str">
        <f t="shared" si="15"/>
        <v>-</v>
      </c>
      <c r="O26" s="1">
        <v>0</v>
      </c>
      <c r="P26" s="47">
        <v>0</v>
      </c>
      <c r="Q26" s="12" t="str">
        <f t="shared" si="16"/>
        <v>-</v>
      </c>
      <c r="S26" s="8"/>
    </row>
    <row r="27" spans="1:19" x14ac:dyDescent="0.25">
      <c r="A27" s="19" t="s">
        <v>47</v>
      </c>
      <c r="B27" s="20" t="s">
        <v>37</v>
      </c>
      <c r="C27" s="1">
        <v>0</v>
      </c>
      <c r="D27" s="22">
        <v>0</v>
      </c>
      <c r="E27" s="12" t="str">
        <f t="shared" si="2"/>
        <v>-</v>
      </c>
      <c r="F27" s="1">
        <v>0</v>
      </c>
      <c r="G27" s="47">
        <v>0</v>
      </c>
      <c r="H27" s="12" t="str">
        <f t="shared" si="3"/>
        <v>-</v>
      </c>
      <c r="I27" s="1">
        <v>0</v>
      </c>
      <c r="J27" s="45">
        <v>0</v>
      </c>
      <c r="K27" s="12" t="str">
        <f t="shared" si="14"/>
        <v>-</v>
      </c>
      <c r="L27" s="1">
        <v>0</v>
      </c>
      <c r="M27" s="45">
        <v>0</v>
      </c>
      <c r="N27" s="12" t="str">
        <f t="shared" si="15"/>
        <v>-</v>
      </c>
      <c r="O27" s="1">
        <v>0</v>
      </c>
      <c r="P27" s="47">
        <v>0</v>
      </c>
      <c r="Q27" s="12" t="str">
        <f t="shared" si="16"/>
        <v>-</v>
      </c>
      <c r="S27" s="8"/>
    </row>
    <row r="28" spans="1:19" x14ac:dyDescent="0.25">
      <c r="A28" s="19" t="s">
        <v>48</v>
      </c>
      <c r="B28" s="20" t="s">
        <v>39</v>
      </c>
      <c r="C28" s="1">
        <v>0</v>
      </c>
      <c r="D28" s="18">
        <v>0</v>
      </c>
      <c r="E28" s="12" t="str">
        <f t="shared" si="2"/>
        <v>-</v>
      </c>
      <c r="F28" s="1">
        <v>0</v>
      </c>
      <c r="G28" s="47">
        <v>0</v>
      </c>
      <c r="H28" s="12" t="str">
        <f t="shared" si="3"/>
        <v>-</v>
      </c>
      <c r="I28" s="1">
        <v>0</v>
      </c>
      <c r="J28" s="45">
        <v>0</v>
      </c>
      <c r="K28" s="12" t="str">
        <f t="shared" si="14"/>
        <v>-</v>
      </c>
      <c r="L28" s="1">
        <v>0</v>
      </c>
      <c r="M28" s="45">
        <v>0</v>
      </c>
      <c r="N28" s="12" t="str">
        <f t="shared" si="15"/>
        <v>-</v>
      </c>
      <c r="O28" s="1">
        <v>0</v>
      </c>
      <c r="P28" s="47">
        <v>0</v>
      </c>
      <c r="Q28" s="12" t="str">
        <f t="shared" si="16"/>
        <v>-</v>
      </c>
      <c r="S28" s="8"/>
    </row>
    <row r="29" spans="1:19" x14ac:dyDescent="0.25">
      <c r="A29" s="9">
        <v>3</v>
      </c>
      <c r="B29" s="10" t="s">
        <v>19</v>
      </c>
      <c r="C29" s="21">
        <f>SUM(C30:C39)</f>
        <v>0</v>
      </c>
      <c r="D29" s="21">
        <f>SUM(D30:D39)</f>
        <v>0</v>
      </c>
      <c r="E29" s="12" t="str">
        <f t="shared" si="2"/>
        <v>-</v>
      </c>
      <c r="F29" s="21">
        <f>SUM(F30:F39)</f>
        <v>0</v>
      </c>
      <c r="G29" s="21">
        <f>SUM(G30:G39)</f>
        <v>0</v>
      </c>
      <c r="H29" s="12" t="str">
        <f t="shared" si="3"/>
        <v>-</v>
      </c>
      <c r="I29" s="21">
        <f>SUM(I30:I39)</f>
        <v>0</v>
      </c>
      <c r="J29" s="21">
        <f>SUM(J30:J39)</f>
        <v>0</v>
      </c>
      <c r="K29" s="12" t="s">
        <v>87</v>
      </c>
      <c r="L29" s="21">
        <f>SUM(L30:L39)</f>
        <v>0</v>
      </c>
      <c r="M29" s="21">
        <f>SUM(M30:M39)</f>
        <v>5</v>
      </c>
      <c r="N29" s="12" t="str">
        <f>IF(L29=0,"-",M29/L29)</f>
        <v>-</v>
      </c>
      <c r="O29" s="21">
        <f>SUM(O30:O39)</f>
        <v>0</v>
      </c>
      <c r="P29" s="21">
        <f>SUM(P30:P39)</f>
        <v>0</v>
      </c>
      <c r="Q29" s="12" t="str">
        <f t="shared" si="16"/>
        <v>-</v>
      </c>
    </row>
    <row r="30" spans="1:19" ht="30" x14ac:dyDescent="0.25">
      <c r="A30" s="19" t="s">
        <v>49</v>
      </c>
      <c r="B30" s="20" t="s">
        <v>20</v>
      </c>
      <c r="C30" s="1">
        <v>0</v>
      </c>
      <c r="D30" s="45">
        <v>0</v>
      </c>
      <c r="E30" s="12" t="str">
        <f t="shared" si="2"/>
        <v>-</v>
      </c>
      <c r="F30" s="1">
        <v>0</v>
      </c>
      <c r="G30" s="47">
        <v>0</v>
      </c>
      <c r="H30" s="12" t="str">
        <f t="shared" si="3"/>
        <v>-</v>
      </c>
      <c r="I30" s="1">
        <v>0</v>
      </c>
      <c r="J30" s="45">
        <v>0</v>
      </c>
      <c r="K30" s="12" t="str">
        <f t="shared" ref="K30" si="17">IF(I30=0,"-",J30/I30)</f>
        <v>-</v>
      </c>
      <c r="L30" s="1">
        <v>0</v>
      </c>
      <c r="M30" s="92">
        <v>3</v>
      </c>
      <c r="N30" s="12" t="str">
        <f t="shared" ref="N30" si="18">IF(L30=0,"-",M30/L30)</f>
        <v>-</v>
      </c>
      <c r="O30" s="1">
        <v>0</v>
      </c>
      <c r="P30" s="47">
        <v>0</v>
      </c>
      <c r="Q30" s="12" t="str">
        <f t="shared" si="16"/>
        <v>-</v>
      </c>
      <c r="S30" s="8"/>
    </row>
    <row r="31" spans="1:19" ht="45" x14ac:dyDescent="0.25">
      <c r="A31" s="19" t="s">
        <v>50</v>
      </c>
      <c r="B31" s="20" t="s">
        <v>21</v>
      </c>
      <c r="C31" s="1">
        <v>0</v>
      </c>
      <c r="D31" s="45">
        <v>0</v>
      </c>
      <c r="E31" s="12" t="str">
        <f t="shared" si="2"/>
        <v>-</v>
      </c>
      <c r="F31" s="1">
        <v>0</v>
      </c>
      <c r="G31" s="47">
        <v>0</v>
      </c>
      <c r="H31" s="12" t="str">
        <f t="shared" si="3"/>
        <v>-</v>
      </c>
      <c r="I31" s="1">
        <v>0</v>
      </c>
      <c r="J31" s="45">
        <v>0</v>
      </c>
      <c r="K31" s="12" t="str">
        <f t="shared" si="14"/>
        <v>-</v>
      </c>
      <c r="L31" s="1">
        <v>0</v>
      </c>
      <c r="M31" s="45">
        <v>0</v>
      </c>
      <c r="N31" s="12" t="str">
        <f t="shared" si="15"/>
        <v>-</v>
      </c>
      <c r="O31" s="1">
        <v>0</v>
      </c>
      <c r="P31" s="47">
        <v>0</v>
      </c>
      <c r="Q31" s="12" t="str">
        <f t="shared" si="16"/>
        <v>-</v>
      </c>
      <c r="S31" s="8"/>
    </row>
    <row r="32" spans="1:19" ht="30" x14ac:dyDescent="0.25">
      <c r="A32" s="19" t="s">
        <v>51</v>
      </c>
      <c r="B32" s="15" t="s">
        <v>22</v>
      </c>
      <c r="C32" s="1"/>
      <c r="D32" s="25"/>
      <c r="E32" s="12" t="str">
        <f t="shared" si="2"/>
        <v>-</v>
      </c>
      <c r="F32" s="1"/>
      <c r="G32" s="25"/>
      <c r="H32" s="12" t="str">
        <f t="shared" si="3"/>
        <v>-</v>
      </c>
      <c r="I32" s="1"/>
      <c r="J32" s="25"/>
      <c r="K32" s="12" t="str">
        <f t="shared" si="14"/>
        <v>-</v>
      </c>
      <c r="L32" s="1">
        <v>0</v>
      </c>
      <c r="M32" s="93">
        <v>2</v>
      </c>
      <c r="N32" s="12" t="str">
        <f t="shared" si="15"/>
        <v>-</v>
      </c>
      <c r="O32" s="1"/>
      <c r="P32" s="25"/>
      <c r="Q32" s="12" t="str">
        <f t="shared" si="16"/>
        <v>-</v>
      </c>
      <c r="S32" s="8"/>
    </row>
    <row r="33" spans="1:19" ht="30" x14ac:dyDescent="0.25">
      <c r="A33" s="19" t="s">
        <v>25</v>
      </c>
      <c r="B33" s="20" t="s">
        <v>52</v>
      </c>
      <c r="C33" s="1">
        <v>0</v>
      </c>
      <c r="D33" s="45">
        <v>0</v>
      </c>
      <c r="E33" s="12" t="str">
        <f t="shared" si="2"/>
        <v>-</v>
      </c>
      <c r="F33" s="1">
        <v>0</v>
      </c>
      <c r="G33" s="47">
        <v>0</v>
      </c>
      <c r="H33" s="12" t="str">
        <f t="shared" si="3"/>
        <v>-</v>
      </c>
      <c r="I33" s="1">
        <v>0</v>
      </c>
      <c r="J33" s="45">
        <v>0</v>
      </c>
      <c r="K33" s="12" t="str">
        <f t="shared" si="14"/>
        <v>-</v>
      </c>
      <c r="L33" s="1">
        <v>0</v>
      </c>
      <c r="M33" s="45">
        <v>0</v>
      </c>
      <c r="N33" s="12" t="str">
        <f t="shared" si="15"/>
        <v>-</v>
      </c>
      <c r="O33" s="1">
        <v>0</v>
      </c>
      <c r="P33" s="47">
        <v>0</v>
      </c>
      <c r="Q33" s="12" t="str">
        <f t="shared" si="16"/>
        <v>-</v>
      </c>
      <c r="S33" s="8"/>
    </row>
    <row r="34" spans="1:19" ht="30" x14ac:dyDescent="0.25">
      <c r="A34" s="19" t="s">
        <v>53</v>
      </c>
      <c r="B34" s="20" t="s">
        <v>54</v>
      </c>
      <c r="C34" s="1">
        <v>0</v>
      </c>
      <c r="D34" s="45">
        <v>0</v>
      </c>
      <c r="E34" s="12" t="str">
        <f t="shared" si="2"/>
        <v>-</v>
      </c>
      <c r="F34" s="1">
        <v>0</v>
      </c>
      <c r="G34" s="47">
        <v>0</v>
      </c>
      <c r="H34" s="12" t="str">
        <f t="shared" si="3"/>
        <v>-</v>
      </c>
      <c r="I34" s="1">
        <v>0</v>
      </c>
      <c r="J34" s="45">
        <v>0</v>
      </c>
      <c r="K34" s="12" t="str">
        <f t="shared" si="14"/>
        <v>-</v>
      </c>
      <c r="L34" s="1">
        <v>0</v>
      </c>
      <c r="M34" s="45">
        <v>0</v>
      </c>
      <c r="N34" s="12" t="str">
        <f t="shared" si="15"/>
        <v>-</v>
      </c>
      <c r="O34" s="1">
        <v>0</v>
      </c>
      <c r="P34" s="47">
        <v>0</v>
      </c>
      <c r="Q34" s="12" t="str">
        <f t="shared" si="16"/>
        <v>-</v>
      </c>
      <c r="S34" s="8"/>
    </row>
    <row r="35" spans="1:19" ht="30" x14ac:dyDescent="0.25">
      <c r="A35" s="19" t="s">
        <v>55</v>
      </c>
      <c r="B35" s="20" t="s">
        <v>56</v>
      </c>
      <c r="C35" s="1">
        <v>0</v>
      </c>
      <c r="D35" s="45">
        <v>0</v>
      </c>
      <c r="E35" s="12" t="str">
        <f t="shared" si="2"/>
        <v>-</v>
      </c>
      <c r="F35" s="1">
        <v>0</v>
      </c>
      <c r="G35" s="47">
        <v>0</v>
      </c>
      <c r="H35" s="12" t="str">
        <f t="shared" si="3"/>
        <v>-</v>
      </c>
      <c r="I35" s="1">
        <v>0</v>
      </c>
      <c r="J35" s="45">
        <v>0</v>
      </c>
      <c r="K35" s="12" t="str">
        <f t="shared" si="14"/>
        <v>-</v>
      </c>
      <c r="L35" s="1">
        <v>0</v>
      </c>
      <c r="M35" s="45">
        <v>0</v>
      </c>
      <c r="N35" s="12" t="str">
        <f t="shared" si="15"/>
        <v>-</v>
      </c>
      <c r="O35" s="1">
        <v>0</v>
      </c>
      <c r="P35" s="47">
        <v>0</v>
      </c>
      <c r="Q35" s="12" t="str">
        <f t="shared" si="16"/>
        <v>-</v>
      </c>
      <c r="S35" s="8"/>
    </row>
    <row r="36" spans="1:19" ht="30" x14ac:dyDescent="0.25">
      <c r="A36" s="19" t="s">
        <v>57</v>
      </c>
      <c r="B36" s="20" t="s">
        <v>58</v>
      </c>
      <c r="C36" s="1">
        <v>0</v>
      </c>
      <c r="D36" s="45">
        <v>0</v>
      </c>
      <c r="E36" s="12" t="str">
        <f t="shared" si="2"/>
        <v>-</v>
      </c>
      <c r="F36" s="1">
        <v>0</v>
      </c>
      <c r="G36" s="47">
        <v>0</v>
      </c>
      <c r="H36" s="12" t="str">
        <f t="shared" si="3"/>
        <v>-</v>
      </c>
      <c r="I36" s="1">
        <v>0</v>
      </c>
      <c r="J36" s="45">
        <v>0</v>
      </c>
      <c r="K36" s="12" t="str">
        <f t="shared" si="14"/>
        <v>-</v>
      </c>
      <c r="L36" s="1">
        <v>0</v>
      </c>
      <c r="M36" s="45">
        <v>0</v>
      </c>
      <c r="N36" s="12" t="str">
        <f t="shared" si="15"/>
        <v>-</v>
      </c>
      <c r="O36" s="1">
        <v>0</v>
      </c>
      <c r="P36" s="47">
        <v>0</v>
      </c>
      <c r="Q36" s="12" t="str">
        <f t="shared" si="16"/>
        <v>-</v>
      </c>
      <c r="S36" s="8"/>
    </row>
    <row r="37" spans="1:19" x14ac:dyDescent="0.25">
      <c r="A37" s="19" t="s">
        <v>59</v>
      </c>
      <c r="B37" s="20" t="s">
        <v>60</v>
      </c>
      <c r="C37" s="1">
        <v>0</v>
      </c>
      <c r="D37" s="45">
        <v>0</v>
      </c>
      <c r="E37" s="12" t="str">
        <f t="shared" si="2"/>
        <v>-</v>
      </c>
      <c r="F37" s="1">
        <v>0</v>
      </c>
      <c r="G37" s="47">
        <v>0</v>
      </c>
      <c r="H37" s="12" t="str">
        <f t="shared" si="3"/>
        <v>-</v>
      </c>
      <c r="I37" s="1">
        <v>0</v>
      </c>
      <c r="J37" s="45">
        <v>0</v>
      </c>
      <c r="K37" s="12" t="str">
        <f t="shared" si="14"/>
        <v>-</v>
      </c>
      <c r="L37" s="1">
        <v>0</v>
      </c>
      <c r="M37" s="45">
        <v>0</v>
      </c>
      <c r="N37" s="12" t="str">
        <f t="shared" si="15"/>
        <v>-</v>
      </c>
      <c r="O37" s="1">
        <v>0</v>
      </c>
      <c r="P37" s="47">
        <v>0</v>
      </c>
      <c r="Q37" s="12" t="str">
        <f t="shared" si="16"/>
        <v>-</v>
      </c>
      <c r="S37" s="8"/>
    </row>
    <row r="38" spans="1:19" ht="60" x14ac:dyDescent="0.25">
      <c r="A38" s="19" t="s">
        <v>61</v>
      </c>
      <c r="B38" s="20" t="s">
        <v>62</v>
      </c>
      <c r="C38" s="1">
        <v>0</v>
      </c>
      <c r="D38" s="45">
        <v>0</v>
      </c>
      <c r="E38" s="12" t="str">
        <f t="shared" si="2"/>
        <v>-</v>
      </c>
      <c r="F38" s="1">
        <v>0</v>
      </c>
      <c r="G38" s="47">
        <v>0</v>
      </c>
      <c r="H38" s="12" t="str">
        <f t="shared" si="3"/>
        <v>-</v>
      </c>
      <c r="I38" s="1">
        <v>0</v>
      </c>
      <c r="J38" s="45">
        <v>0</v>
      </c>
      <c r="K38" s="12" t="str">
        <f t="shared" si="14"/>
        <v>-</v>
      </c>
      <c r="L38" s="1">
        <v>0</v>
      </c>
      <c r="M38" s="45">
        <v>0</v>
      </c>
      <c r="N38" s="12" t="str">
        <f t="shared" si="15"/>
        <v>-</v>
      </c>
      <c r="O38" s="1">
        <v>0</v>
      </c>
      <c r="P38" s="47">
        <v>0</v>
      </c>
      <c r="Q38" s="12" t="str">
        <f t="shared" si="16"/>
        <v>-</v>
      </c>
      <c r="S38" s="8"/>
    </row>
    <row r="39" spans="1:19" x14ac:dyDescent="0.25">
      <c r="A39" s="19" t="s">
        <v>63</v>
      </c>
      <c r="B39" s="20" t="s">
        <v>39</v>
      </c>
      <c r="C39" s="2">
        <v>0</v>
      </c>
      <c r="D39" s="26">
        <v>0</v>
      </c>
      <c r="E39" s="12" t="str">
        <f t="shared" si="2"/>
        <v>-</v>
      </c>
      <c r="F39" s="1">
        <v>0</v>
      </c>
      <c r="G39" s="24">
        <v>0</v>
      </c>
      <c r="H39" s="12" t="str">
        <f t="shared" si="3"/>
        <v>-</v>
      </c>
      <c r="I39" s="1">
        <v>0</v>
      </c>
      <c r="J39" s="22">
        <v>0</v>
      </c>
      <c r="K39" s="12" t="str">
        <f t="shared" si="14"/>
        <v>-</v>
      </c>
      <c r="L39" s="1">
        <v>0</v>
      </c>
      <c r="M39" s="22">
        <v>0</v>
      </c>
      <c r="N39" s="12" t="str">
        <f t="shared" si="15"/>
        <v>-</v>
      </c>
      <c r="O39" s="1">
        <v>0</v>
      </c>
      <c r="P39" s="24">
        <v>0</v>
      </c>
      <c r="Q39" s="12" t="str">
        <f t="shared" si="16"/>
        <v>-</v>
      </c>
      <c r="S39" s="8"/>
    </row>
    <row r="40" spans="1:19" x14ac:dyDescent="0.25">
      <c r="C40" s="4"/>
      <c r="D40" s="4"/>
      <c r="E40" s="4"/>
      <c r="F40" s="4"/>
      <c r="G40" s="4"/>
    </row>
  </sheetData>
  <mergeCells count="9">
    <mergeCell ref="A1:Q1"/>
    <mergeCell ref="A3:A4"/>
    <mergeCell ref="B3:B4"/>
    <mergeCell ref="C3:Q3"/>
    <mergeCell ref="C4:E4"/>
    <mergeCell ref="F4:H4"/>
    <mergeCell ref="I4:K4"/>
    <mergeCell ref="L4:N4"/>
    <mergeCell ref="O4:Q4"/>
  </mergeCells>
  <pageMargins left="0.70866141732283472" right="0.70866141732283472" top="0" bottom="0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zoomScale="90" zoomScaleNormal="90" workbookViewId="0">
      <selection activeCell="O5" sqref="O5"/>
    </sheetView>
  </sheetViews>
  <sheetFormatPr defaultRowHeight="15.75" x14ac:dyDescent="0.25"/>
  <cols>
    <col min="1" max="2" width="18.140625" style="27" customWidth="1"/>
    <col min="3" max="3" width="20.140625" style="27" customWidth="1"/>
    <col min="4" max="4" width="16" style="27" customWidth="1"/>
    <col min="5" max="6" width="18.140625" style="27" customWidth="1"/>
    <col min="7" max="7" width="29.28515625" style="27" customWidth="1"/>
    <col min="8" max="8" width="17.7109375" style="27" customWidth="1"/>
    <col min="9" max="9" width="17.140625" style="27" customWidth="1"/>
    <col min="10" max="10" width="18.140625" style="27" customWidth="1"/>
    <col min="11" max="11" width="19" style="27" customWidth="1"/>
    <col min="12" max="16384" width="9.140625" style="27"/>
  </cols>
  <sheetData>
    <row r="1" spans="1:13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3" ht="90.75" customHeight="1" thickBot="1" x14ac:dyDescent="0.3">
      <c r="A2" s="68" t="s">
        <v>95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33.5" customHeight="1" thickBot="1" x14ac:dyDescent="0.3">
      <c r="A3" s="38" t="s">
        <v>77</v>
      </c>
      <c r="B3" s="39" t="s">
        <v>78</v>
      </c>
      <c r="C3" s="39" t="s">
        <v>79</v>
      </c>
      <c r="D3" s="39" t="s">
        <v>80</v>
      </c>
      <c r="E3" s="66" t="s">
        <v>81</v>
      </c>
      <c r="F3" s="67"/>
      <c r="G3" s="39" t="s">
        <v>82</v>
      </c>
      <c r="H3" s="40" t="s">
        <v>83</v>
      </c>
      <c r="I3" s="39" t="s">
        <v>84</v>
      </c>
      <c r="J3" s="39" t="s">
        <v>85</v>
      </c>
      <c r="K3" s="41" t="s">
        <v>86</v>
      </c>
    </row>
    <row r="4" spans="1:13" ht="16.5" thickBot="1" x14ac:dyDescent="0.3">
      <c r="A4" s="32">
        <v>2</v>
      </c>
      <c r="B4" s="29">
        <v>4</v>
      </c>
      <c r="C4" s="29">
        <v>5</v>
      </c>
      <c r="D4" s="29">
        <v>6</v>
      </c>
      <c r="E4" s="29">
        <v>7</v>
      </c>
      <c r="F4" s="29">
        <v>8</v>
      </c>
      <c r="G4" s="29">
        <v>9</v>
      </c>
      <c r="H4" s="30">
        <v>10</v>
      </c>
      <c r="I4" s="29">
        <v>11</v>
      </c>
      <c r="J4" s="29">
        <v>12</v>
      </c>
      <c r="K4" s="31">
        <v>13</v>
      </c>
    </row>
    <row r="5" spans="1:13" s="37" customFormat="1" ht="284.25" customHeight="1" thickBot="1" x14ac:dyDescent="0.3">
      <c r="A5" s="33" t="s">
        <v>89</v>
      </c>
      <c r="B5" s="34" t="s">
        <v>93</v>
      </c>
      <c r="C5" s="28" t="s">
        <v>90</v>
      </c>
      <c r="D5" s="34" t="s">
        <v>91</v>
      </c>
      <c r="E5" s="34" t="s">
        <v>94</v>
      </c>
      <c r="F5" s="35" t="s">
        <v>96</v>
      </c>
      <c r="G5" s="42" t="s">
        <v>97</v>
      </c>
      <c r="H5" s="36">
        <v>241</v>
      </c>
      <c r="I5" s="35" t="s">
        <v>92</v>
      </c>
      <c r="J5" s="62" t="s">
        <v>100</v>
      </c>
      <c r="K5" s="62" t="s">
        <v>100</v>
      </c>
    </row>
  </sheetData>
  <mergeCells count="3">
    <mergeCell ref="A1:K1"/>
    <mergeCell ref="E3:F3"/>
    <mergeCell ref="A2:M2"/>
  </mergeCells>
  <pageMargins left="0" right="0" top="0" bottom="0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O13" sqref="O13"/>
    </sheetView>
  </sheetViews>
  <sheetFormatPr defaultRowHeight="18.75" x14ac:dyDescent="0.3"/>
  <cols>
    <col min="1" max="4" width="9.140625" style="51"/>
    <col min="5" max="5" width="35.5703125" style="51" customWidth="1"/>
    <col min="6" max="6" width="14.7109375" style="51" customWidth="1"/>
    <col min="7" max="7" width="15" style="51" customWidth="1"/>
    <col min="8" max="8" width="42.85546875" style="51" customWidth="1"/>
    <col min="9" max="16384" width="9.140625" style="51"/>
  </cols>
  <sheetData>
    <row r="1" spans="1:8" x14ac:dyDescent="0.3">
      <c r="A1" s="51" t="s">
        <v>98</v>
      </c>
    </row>
    <row r="4" spans="1:8" x14ac:dyDescent="0.3">
      <c r="B4" s="69" t="s">
        <v>101</v>
      </c>
      <c r="C4" s="69"/>
      <c r="D4" s="69"/>
      <c r="E4" s="69"/>
      <c r="F4" s="69"/>
      <c r="G4" s="69"/>
      <c r="H4" s="69"/>
    </row>
    <row r="6" spans="1:8" ht="19.5" thickBot="1" x14ac:dyDescent="0.35"/>
    <row r="7" spans="1:8" ht="38.25" thickBot="1" x14ac:dyDescent="0.35">
      <c r="B7" s="48" t="s">
        <v>0</v>
      </c>
      <c r="C7" s="82" t="s">
        <v>64</v>
      </c>
      <c r="D7" s="83"/>
      <c r="E7" s="84"/>
      <c r="F7" s="55" t="s">
        <v>65</v>
      </c>
      <c r="G7" s="55" t="s">
        <v>65</v>
      </c>
      <c r="H7" s="61" t="s">
        <v>89</v>
      </c>
    </row>
    <row r="8" spans="1:8" ht="37.5" customHeight="1" x14ac:dyDescent="0.3">
      <c r="B8" s="49">
        <v>1</v>
      </c>
      <c r="C8" s="85" t="s">
        <v>66</v>
      </c>
      <c r="D8" s="86"/>
      <c r="E8" s="87"/>
      <c r="F8" s="88" t="s">
        <v>67</v>
      </c>
      <c r="G8" s="76" t="s">
        <v>67</v>
      </c>
      <c r="H8" s="79" t="s">
        <v>99</v>
      </c>
    </row>
    <row r="9" spans="1:8" ht="54.75" customHeight="1" x14ac:dyDescent="0.3">
      <c r="B9" s="49"/>
      <c r="C9" s="70" t="s">
        <v>68</v>
      </c>
      <c r="D9" s="71"/>
      <c r="E9" s="72"/>
      <c r="F9" s="89"/>
      <c r="G9" s="77"/>
      <c r="H9" s="80"/>
    </row>
    <row r="10" spans="1:8" ht="51.75" customHeight="1" x14ac:dyDescent="0.3">
      <c r="B10" s="49"/>
      <c r="C10" s="70" t="s">
        <v>69</v>
      </c>
      <c r="D10" s="71"/>
      <c r="E10" s="72"/>
      <c r="F10" s="90"/>
      <c r="G10" s="78"/>
      <c r="H10" s="81"/>
    </row>
    <row r="11" spans="1:8" ht="71.25" customHeight="1" x14ac:dyDescent="0.3">
      <c r="B11" s="49">
        <v>2</v>
      </c>
      <c r="C11" s="70" t="s">
        <v>70</v>
      </c>
      <c r="D11" s="71"/>
      <c r="E11" s="72"/>
      <c r="F11" s="52" t="s">
        <v>71</v>
      </c>
      <c r="G11" s="56" t="s">
        <v>71</v>
      </c>
      <c r="H11" s="59" t="s">
        <v>100</v>
      </c>
    </row>
    <row r="12" spans="1:8" ht="60" customHeight="1" x14ac:dyDescent="0.3">
      <c r="B12" s="49" t="s">
        <v>40</v>
      </c>
      <c r="C12" s="70" t="s">
        <v>72</v>
      </c>
      <c r="D12" s="71"/>
      <c r="E12" s="72"/>
      <c r="F12" s="52" t="s">
        <v>71</v>
      </c>
      <c r="G12" s="56" t="s">
        <v>71</v>
      </c>
      <c r="H12" s="59" t="s">
        <v>100</v>
      </c>
    </row>
    <row r="13" spans="1:8" ht="72.75" customHeight="1" x14ac:dyDescent="0.3">
      <c r="B13" s="49" t="s">
        <v>41</v>
      </c>
      <c r="C13" s="70" t="s">
        <v>73</v>
      </c>
      <c r="D13" s="71"/>
      <c r="E13" s="72"/>
      <c r="F13" s="52" t="s">
        <v>71</v>
      </c>
      <c r="G13" s="56" t="s">
        <v>71</v>
      </c>
      <c r="H13" s="59" t="s">
        <v>100</v>
      </c>
    </row>
    <row r="14" spans="1:8" ht="83.25" customHeight="1" x14ac:dyDescent="0.3">
      <c r="B14" s="49">
        <v>3</v>
      </c>
      <c r="C14" s="70" t="s">
        <v>74</v>
      </c>
      <c r="D14" s="71"/>
      <c r="E14" s="72"/>
      <c r="F14" s="53" t="s">
        <v>75</v>
      </c>
      <c r="G14" s="57" t="s">
        <v>75</v>
      </c>
      <c r="H14" s="59" t="s">
        <v>100</v>
      </c>
    </row>
    <row r="15" spans="1:8" ht="85.5" customHeight="1" thickBot="1" x14ac:dyDescent="0.35">
      <c r="B15" s="50">
        <v>4</v>
      </c>
      <c r="C15" s="73" t="s">
        <v>76</v>
      </c>
      <c r="D15" s="74"/>
      <c r="E15" s="75"/>
      <c r="F15" s="54" t="s">
        <v>75</v>
      </c>
      <c r="G15" s="58" t="s">
        <v>75</v>
      </c>
      <c r="H15" s="60" t="s">
        <v>100</v>
      </c>
    </row>
  </sheetData>
  <mergeCells count="13">
    <mergeCell ref="B4:H4"/>
    <mergeCell ref="C12:E12"/>
    <mergeCell ref="C13:E13"/>
    <mergeCell ref="C14:E14"/>
    <mergeCell ref="C15:E15"/>
    <mergeCell ref="G8:G10"/>
    <mergeCell ref="H8:H10"/>
    <mergeCell ref="C7:E7"/>
    <mergeCell ref="C8:E8"/>
    <mergeCell ref="F8:F10"/>
    <mergeCell ref="C9:E9"/>
    <mergeCell ref="C10:E10"/>
    <mergeCell ref="C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Форма 4.1</vt:lpstr>
      <vt:lpstr>Форма 4.2</vt:lpstr>
      <vt:lpstr>Форма 4.3</vt:lpstr>
      <vt:lpstr>'Форма 4.1'!Область_печати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Лежнева Ольга Дмитриевна</dc:creator>
  <cp:lastModifiedBy>User</cp:lastModifiedBy>
  <cp:lastPrinted>2020-02-26T13:50:17Z</cp:lastPrinted>
  <dcterms:created xsi:type="dcterms:W3CDTF">2015-08-31T06:10:52Z</dcterms:created>
  <dcterms:modified xsi:type="dcterms:W3CDTF">2020-04-21T09:02:30Z</dcterms:modified>
</cp:coreProperties>
</file>