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РИКАЗ\"/>
    </mc:Choice>
  </mc:AlternateContent>
  <bookViews>
    <workbookView xWindow="0" yWindow="0" windowWidth="28770" windowHeight="12300" tabRatio="876"/>
  </bookViews>
  <sheets>
    <sheet name="4" sheetId="6" r:id="rId1"/>
  </sheets>
  <definedNames>
    <definedName name="_xlnm.Print_Area" localSheetId="0">'4'!$A$1:$R$16</definedName>
  </definedNames>
  <calcPr calcId="162913"/>
</workbook>
</file>

<file path=xl/calcChain.xml><?xml version="1.0" encoding="utf-8"?>
<calcChain xmlns="http://schemas.openxmlformats.org/spreadsheetml/2006/main">
  <c r="Q16" i="6" l="1"/>
  <c r="Q15" i="6"/>
  <c r="Q14" i="6"/>
  <c r="Q13" i="6"/>
  <c r="Q12" i="6"/>
  <c r="Q11" i="6"/>
  <c r="Q10" i="6"/>
  <c r="Q9" i="6"/>
  <c r="Q8" i="6"/>
  <c r="Q7" i="6"/>
  <c r="Q6" i="6"/>
  <c r="Q5" i="6"/>
  <c r="N16" i="6"/>
  <c r="N15" i="6"/>
  <c r="N14" i="6"/>
  <c r="N13" i="6"/>
  <c r="N10" i="6"/>
  <c r="N9" i="6"/>
  <c r="N8" i="6"/>
  <c r="N7" i="6"/>
  <c r="K16" i="6"/>
  <c r="K15" i="6"/>
  <c r="K14" i="6"/>
  <c r="K13" i="6"/>
  <c r="K12" i="6"/>
  <c r="K11" i="6"/>
  <c r="K10" i="6"/>
  <c r="K9" i="6"/>
  <c r="K8" i="6"/>
  <c r="K7" i="6"/>
  <c r="K6" i="6"/>
  <c r="K5" i="6"/>
  <c r="H15" i="6"/>
  <c r="H14" i="6"/>
  <c r="H13" i="6"/>
  <c r="H12" i="6"/>
  <c r="H11" i="6"/>
  <c r="H10" i="6"/>
  <c r="H9" i="6"/>
  <c r="H8" i="6"/>
  <c r="H7" i="6"/>
  <c r="H6" i="6"/>
  <c r="H5" i="6"/>
  <c r="E16" i="6"/>
  <c r="E15" i="6"/>
  <c r="E14" i="6"/>
  <c r="E13" i="6"/>
  <c r="E12" i="6"/>
  <c r="E11" i="6"/>
  <c r="E10" i="6"/>
  <c r="E9" i="6"/>
  <c r="E8" i="6"/>
  <c r="E7" i="6"/>
  <c r="E6" i="6"/>
  <c r="E5" i="6"/>
</calcChain>
</file>

<file path=xl/sharedStrings.xml><?xml version="1.0" encoding="utf-8"?>
<sst xmlns="http://schemas.openxmlformats.org/spreadsheetml/2006/main" count="34" uniqueCount="26">
  <si>
    <t>до 15 кВт включительно, всего</t>
  </si>
  <si>
    <t>свыше 15 и до 150 кВт включительно</t>
  </si>
  <si>
    <t>свыше 150 кВт и менее 670 кВт</t>
  </si>
  <si>
    <t>не менее 670 кВт</t>
  </si>
  <si>
    <t>объекты по производству электрической энергии</t>
  </si>
  <si>
    <t>№</t>
  </si>
  <si>
    <t>Показатель</t>
  </si>
  <si>
    <t>Категория присоединения потребителей услуг по передаче электрической энергии в разбивке по мощности, в динамике по годам</t>
  </si>
  <si>
    <t>Всего</t>
  </si>
  <si>
    <t>Динамика изменения показателя, %</t>
  </si>
  <si>
    <t>Число заявок на технологическое присоединение, поданных заявителями, штуки</t>
  </si>
  <si>
    <t>Число заявок на технологическое присоединение, по которым направлен проект договора об осуществлении технологического присоединения к электрическим сетям, штуки</t>
  </si>
  <si>
    <t>Число заявок на технологическое присоединение, по которым направлен проект договора об осуществлении технологического присоединения к электрическим сетям с нарушением сроков, подтвержденным актами контролирующих организаций и (или) решениями суда, штуки, в том числе:</t>
  </si>
  <si>
    <t>по вине сетевой организации</t>
  </si>
  <si>
    <t>по вине сторонних лиц</t>
  </si>
  <si>
    <t>Средняя продолжительность подготовки и направления проекта договора об осуществлении технологического присоединения к электрическим сетям, дней</t>
  </si>
  <si>
    <t>Число заключенных договоров об осуществлении технологического присоединения к электрическим сетям, штуки</t>
  </si>
  <si>
    <t>Число исполненных договоров об осуществлении технологического присоединения к электрическим сетям, штуки</t>
  </si>
  <si>
    <t>Число исполненных договоров об осуществлении технологического присоединения к электрическим сетям, по которым произошло нарушение сроков, подтвержденное актами контролирующих организаций и (или) решениями суда, штуки, в том числе:</t>
  </si>
  <si>
    <t>по вине заявителя</t>
  </si>
  <si>
    <t>Средняя продолжительность исполнения договоров об осуществлении технологического присоединения к электрическим сетям, дней</t>
  </si>
  <si>
    <t>3.1.</t>
  </si>
  <si>
    <t>3.2.</t>
  </si>
  <si>
    <t>7.1.</t>
  </si>
  <si>
    <t>7.2.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</si>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</sst>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0" fillId="0" borderId="0" xfId="0" applyFill="1"/>
    <xf numFmtId="0" fontId="3" fillId="0" borderId="0" xfId="0" applyFont="1" applyFill="1" applyBorder="1" applyAlignment="1">
      <alignment horizontal="left" vertical="center" textRotation="90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/>
    <xf numFmtId="0" fontId="4" fillId="0" borderId="1" xfId="0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16" fontId="4" fillId="0" borderId="5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3" fontId="8" fillId="0" borderId="4" xfId="0" applyNumberFormat="1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6" fillId="0" borderId="0" xfId="0" applyFont="1" applyFill="1"/>
    <xf numFmtId="0" fontId="4" fillId="0" borderId="8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tabSelected="1" view="pageBreakPreview" zoomScale="120" zoomScaleNormal="100" zoomScaleSheetLayoutView="12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1" sqref="D11"/>
    </sheetView>
  </sheetViews>
  <sheetFormatPr defaultRowHeight="15" x14ac:dyDescent="0.25"/>
  <cols>
    <col min="1" max="1" width="6" style="4" customWidth="1"/>
    <col min="2" max="2" width="37.5703125" style="4" customWidth="1"/>
    <col min="3" max="18" width="11.85546875" style="4" customWidth="1"/>
    <col min="19" max="23" width="7.5703125" style="4" customWidth="1"/>
    <col min="24" max="16384" width="9.140625" style="4"/>
  </cols>
  <sheetData>
    <row r="1" spans="1:23" x14ac:dyDescent="0.25">
      <c r="A1" s="24" t="s">
        <v>5</v>
      </c>
      <c r="B1" s="26" t="s">
        <v>6</v>
      </c>
      <c r="C1" s="28" t="s">
        <v>7</v>
      </c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9" t="s">
        <v>8</v>
      </c>
      <c r="S1" s="3"/>
      <c r="T1" s="3"/>
      <c r="U1" s="3"/>
      <c r="V1" s="3"/>
      <c r="W1" s="3"/>
    </row>
    <row r="2" spans="1:23" ht="27.75" customHeight="1" x14ac:dyDescent="0.25">
      <c r="A2" s="25"/>
      <c r="B2" s="27"/>
      <c r="C2" s="31" t="s">
        <v>0</v>
      </c>
      <c r="D2" s="31"/>
      <c r="E2" s="31"/>
      <c r="F2" s="31" t="s">
        <v>1</v>
      </c>
      <c r="G2" s="31"/>
      <c r="H2" s="31"/>
      <c r="I2" s="31" t="s">
        <v>2</v>
      </c>
      <c r="J2" s="31"/>
      <c r="K2" s="31"/>
      <c r="L2" s="31" t="s">
        <v>3</v>
      </c>
      <c r="M2" s="31"/>
      <c r="N2" s="31"/>
      <c r="O2" s="31" t="s">
        <v>4</v>
      </c>
      <c r="P2" s="31"/>
      <c r="Q2" s="31"/>
      <c r="R2" s="30"/>
      <c r="S2" s="7"/>
      <c r="T2" s="7"/>
      <c r="U2" s="7"/>
      <c r="V2" s="7"/>
      <c r="W2" s="7"/>
    </row>
    <row r="3" spans="1:23" ht="37.5" customHeight="1" x14ac:dyDescent="0.25">
      <c r="A3" s="25"/>
      <c r="B3" s="27"/>
      <c r="C3" s="8">
        <v>2018</v>
      </c>
      <c r="D3" s="8">
        <v>2019</v>
      </c>
      <c r="E3" s="8" t="s">
        <v>9</v>
      </c>
      <c r="F3" s="8">
        <v>2018</v>
      </c>
      <c r="G3" s="8">
        <v>2019</v>
      </c>
      <c r="H3" s="8" t="s">
        <v>9</v>
      </c>
      <c r="I3" s="8">
        <v>2018</v>
      </c>
      <c r="J3" s="8">
        <v>2019</v>
      </c>
      <c r="K3" s="8" t="s">
        <v>9</v>
      </c>
      <c r="L3" s="8">
        <v>2018</v>
      </c>
      <c r="M3" s="8">
        <v>2019</v>
      </c>
      <c r="N3" s="8" t="s">
        <v>9</v>
      </c>
      <c r="O3" s="8">
        <v>2018</v>
      </c>
      <c r="P3" s="8">
        <v>2019</v>
      </c>
      <c r="Q3" s="8" t="s">
        <v>9</v>
      </c>
      <c r="R3" s="30"/>
      <c r="S3" s="1"/>
      <c r="T3" s="5"/>
      <c r="U3" s="1"/>
      <c r="V3" s="1"/>
      <c r="W3" s="1"/>
    </row>
    <row r="4" spans="1:23" s="23" customFormat="1" ht="12" customHeight="1" x14ac:dyDescent="0.25">
      <c r="A4" s="20">
        <v>1</v>
      </c>
      <c r="B4" s="20">
        <v>2</v>
      </c>
      <c r="C4" s="20">
        <v>3</v>
      </c>
      <c r="D4" s="20">
        <v>4</v>
      </c>
      <c r="E4" s="20">
        <v>5</v>
      </c>
      <c r="F4" s="20">
        <v>6</v>
      </c>
      <c r="G4" s="20">
        <v>7</v>
      </c>
      <c r="H4" s="20">
        <v>8</v>
      </c>
      <c r="I4" s="20">
        <v>9</v>
      </c>
      <c r="J4" s="20">
        <v>10</v>
      </c>
      <c r="K4" s="20">
        <v>11</v>
      </c>
      <c r="L4" s="20">
        <v>12</v>
      </c>
      <c r="M4" s="20">
        <v>13</v>
      </c>
      <c r="N4" s="20">
        <v>14</v>
      </c>
      <c r="O4" s="20">
        <v>15</v>
      </c>
      <c r="P4" s="20">
        <v>16</v>
      </c>
      <c r="Q4" s="20">
        <v>17</v>
      </c>
      <c r="R4" s="20">
        <v>18</v>
      </c>
      <c r="S4" s="21"/>
      <c r="T4" s="22"/>
      <c r="U4" s="21"/>
      <c r="V4" s="21"/>
      <c r="W4" s="21"/>
    </row>
    <row r="5" spans="1:23" ht="38.25" x14ac:dyDescent="0.25">
      <c r="A5" s="11">
        <v>1</v>
      </c>
      <c r="B5" s="12" t="s">
        <v>10</v>
      </c>
      <c r="C5" s="19">
        <v>45</v>
      </c>
      <c r="D5" s="19">
        <v>52</v>
      </c>
      <c r="E5" s="17">
        <f>IFERROR(D5/C5,"-")</f>
        <v>1.1555555555555554</v>
      </c>
      <c r="F5" s="19">
        <v>3</v>
      </c>
      <c r="G5" s="19">
        <v>7</v>
      </c>
      <c r="H5" s="17">
        <f>IFERROR(G5/F5,"-")</f>
        <v>2.3333333333333335</v>
      </c>
      <c r="I5" s="19">
        <v>1</v>
      </c>
      <c r="J5" s="19">
        <v>6</v>
      </c>
      <c r="K5" s="17">
        <f>IFERROR(J5/I5,"-")</f>
        <v>6</v>
      </c>
      <c r="L5" s="19">
        <v>0</v>
      </c>
      <c r="M5" s="19">
        <v>1</v>
      </c>
      <c r="N5" s="17">
        <v>1</v>
      </c>
      <c r="O5" s="16">
        <v>0</v>
      </c>
      <c r="P5" s="16">
        <v>0</v>
      </c>
      <c r="Q5" s="17" t="str">
        <f>IFERROR(P5/O5,"-")</f>
        <v>-</v>
      </c>
      <c r="R5" s="18"/>
      <c r="S5" s="10"/>
      <c r="T5" s="6"/>
      <c r="U5" s="6"/>
      <c r="V5" s="6"/>
      <c r="W5" s="6"/>
    </row>
    <row r="6" spans="1:23" ht="63.75" x14ac:dyDescent="0.25">
      <c r="A6" s="11">
        <v>2</v>
      </c>
      <c r="B6" s="12" t="s">
        <v>11</v>
      </c>
      <c r="C6" s="19">
        <v>44</v>
      </c>
      <c r="D6" s="19">
        <v>51</v>
      </c>
      <c r="E6" s="17">
        <f t="shared" ref="E6:E16" si="0">IFERROR(D6/C6,"-")</f>
        <v>1.1590909090909092</v>
      </c>
      <c r="F6" s="19">
        <v>3</v>
      </c>
      <c r="G6" s="19">
        <v>7</v>
      </c>
      <c r="H6" s="17">
        <f t="shared" ref="H6:H15" si="1">IFERROR(G6/F6,"-")</f>
        <v>2.3333333333333335</v>
      </c>
      <c r="I6" s="19">
        <v>1</v>
      </c>
      <c r="J6" s="19">
        <v>6</v>
      </c>
      <c r="K6" s="17">
        <f t="shared" ref="K6:K16" si="2">IFERROR(J6/I6,"-")</f>
        <v>6</v>
      </c>
      <c r="L6" s="19">
        <v>0</v>
      </c>
      <c r="M6" s="19">
        <v>1</v>
      </c>
      <c r="N6" s="17">
        <v>1</v>
      </c>
      <c r="O6" s="16">
        <v>0</v>
      </c>
      <c r="P6" s="16">
        <v>0</v>
      </c>
      <c r="Q6" s="17" t="str">
        <f t="shared" ref="Q6:Q16" si="3">IFERROR(P6/O6,"-")</f>
        <v>-</v>
      </c>
      <c r="R6" s="18"/>
      <c r="S6" s="10"/>
      <c r="T6" s="2"/>
      <c r="U6" s="2"/>
      <c r="V6" s="2"/>
      <c r="W6" s="2"/>
    </row>
    <row r="7" spans="1:23" ht="24.75" customHeight="1" x14ac:dyDescent="0.25">
      <c r="A7" s="11">
        <v>3</v>
      </c>
      <c r="B7" s="12" t="s">
        <v>12</v>
      </c>
      <c r="C7" s="16">
        <v>0</v>
      </c>
      <c r="D7" s="16">
        <v>0</v>
      </c>
      <c r="E7" s="17" t="str">
        <f t="shared" si="0"/>
        <v>-</v>
      </c>
      <c r="F7" s="16">
        <v>0</v>
      </c>
      <c r="G7" s="16">
        <v>0</v>
      </c>
      <c r="H7" s="17" t="str">
        <f t="shared" si="1"/>
        <v>-</v>
      </c>
      <c r="I7" s="16">
        <v>0</v>
      </c>
      <c r="J7" s="16">
        <v>0</v>
      </c>
      <c r="K7" s="17" t="str">
        <f t="shared" si="2"/>
        <v>-</v>
      </c>
      <c r="L7" s="16">
        <v>0</v>
      </c>
      <c r="M7" s="16">
        <v>0</v>
      </c>
      <c r="N7" s="17" t="str">
        <f t="shared" ref="N7:N16" si="4">IFERROR(M7/L7,"-")</f>
        <v>-</v>
      </c>
      <c r="O7" s="16">
        <v>0</v>
      </c>
      <c r="P7" s="16">
        <v>0</v>
      </c>
      <c r="Q7" s="17" t="str">
        <f t="shared" si="3"/>
        <v>-</v>
      </c>
      <c r="R7" s="18"/>
      <c r="S7" s="10"/>
      <c r="T7" s="2"/>
      <c r="U7" s="2"/>
      <c r="V7" s="2"/>
      <c r="W7" s="2"/>
    </row>
    <row r="8" spans="1:23" ht="15.75" x14ac:dyDescent="0.25">
      <c r="A8" s="15" t="s">
        <v>21</v>
      </c>
      <c r="B8" s="12" t="s">
        <v>13</v>
      </c>
      <c r="C8" s="16">
        <v>0</v>
      </c>
      <c r="D8" s="16">
        <v>0</v>
      </c>
      <c r="E8" s="17" t="str">
        <f t="shared" si="0"/>
        <v>-</v>
      </c>
      <c r="F8" s="16">
        <v>0</v>
      </c>
      <c r="G8" s="16">
        <v>0</v>
      </c>
      <c r="H8" s="17" t="str">
        <f t="shared" si="1"/>
        <v>-</v>
      </c>
      <c r="I8" s="16">
        <v>0</v>
      </c>
      <c r="J8" s="16">
        <v>0</v>
      </c>
      <c r="K8" s="17" t="str">
        <f t="shared" si="2"/>
        <v>-</v>
      </c>
      <c r="L8" s="16">
        <v>0</v>
      </c>
      <c r="M8" s="16">
        <v>0</v>
      </c>
      <c r="N8" s="17" t="str">
        <f t="shared" si="4"/>
        <v>-</v>
      </c>
      <c r="O8" s="16">
        <v>0</v>
      </c>
      <c r="P8" s="16">
        <v>0</v>
      </c>
      <c r="Q8" s="17" t="str">
        <f t="shared" si="3"/>
        <v>-</v>
      </c>
      <c r="R8" s="18"/>
      <c r="S8" s="10"/>
      <c r="T8" s="2"/>
      <c r="U8" s="2"/>
      <c r="V8" s="2"/>
      <c r="W8" s="2"/>
    </row>
    <row r="9" spans="1:23" ht="15.75" x14ac:dyDescent="0.25">
      <c r="A9" s="15" t="s">
        <v>22</v>
      </c>
      <c r="B9" s="12" t="s">
        <v>14</v>
      </c>
      <c r="C9" s="16">
        <v>0</v>
      </c>
      <c r="D9" s="16">
        <v>0</v>
      </c>
      <c r="E9" s="17" t="str">
        <f t="shared" si="0"/>
        <v>-</v>
      </c>
      <c r="F9" s="16">
        <v>0</v>
      </c>
      <c r="G9" s="16">
        <v>0</v>
      </c>
      <c r="H9" s="17" t="str">
        <f t="shared" si="1"/>
        <v>-</v>
      </c>
      <c r="I9" s="16">
        <v>0</v>
      </c>
      <c r="J9" s="16">
        <v>0</v>
      </c>
      <c r="K9" s="17" t="str">
        <f t="shared" si="2"/>
        <v>-</v>
      </c>
      <c r="L9" s="16">
        <v>0</v>
      </c>
      <c r="M9" s="16">
        <v>0</v>
      </c>
      <c r="N9" s="17" t="str">
        <f t="shared" si="4"/>
        <v>-</v>
      </c>
      <c r="O9" s="16">
        <v>0</v>
      </c>
      <c r="P9" s="16">
        <v>0</v>
      </c>
      <c r="Q9" s="17" t="str">
        <f t="shared" si="3"/>
        <v>-</v>
      </c>
      <c r="R9" s="18"/>
      <c r="S9" s="10"/>
      <c r="T9" s="2"/>
      <c r="U9" s="2"/>
      <c r="V9" s="2"/>
      <c r="W9" s="2"/>
    </row>
    <row r="10" spans="1:23" ht="51" x14ac:dyDescent="0.25">
      <c r="A10" s="11">
        <v>4</v>
      </c>
      <c r="B10" s="12" t="s">
        <v>15</v>
      </c>
      <c r="C10" s="16">
        <v>5.992944369063772</v>
      </c>
      <c r="D10" s="16">
        <v>4.9421023046655428</v>
      </c>
      <c r="E10" s="17">
        <f t="shared" si="0"/>
        <v>0.8246534591873087</v>
      </c>
      <c r="F10" s="16">
        <v>7.1844262295081966</v>
      </c>
      <c r="G10" s="16">
        <v>6.2895322939866372</v>
      </c>
      <c r="H10" s="17">
        <f t="shared" si="1"/>
        <v>0.87543974884925246</v>
      </c>
      <c r="I10" s="16">
        <v>14</v>
      </c>
      <c r="J10" s="16">
        <v>12</v>
      </c>
      <c r="K10" s="17">
        <f t="shared" si="2"/>
        <v>0.8571428571428571</v>
      </c>
      <c r="L10" s="16">
        <v>0</v>
      </c>
      <c r="M10" s="16">
        <v>0</v>
      </c>
      <c r="N10" s="17" t="str">
        <f t="shared" si="4"/>
        <v>-</v>
      </c>
      <c r="O10" s="16" t="s">
        <v>25</v>
      </c>
      <c r="P10" s="16" t="s">
        <v>25</v>
      </c>
      <c r="Q10" s="17" t="str">
        <f t="shared" si="3"/>
        <v>-</v>
      </c>
      <c r="R10" s="18"/>
      <c r="S10" s="2"/>
      <c r="T10" s="2"/>
      <c r="U10" s="2"/>
      <c r="V10" s="2"/>
      <c r="W10" s="2"/>
    </row>
    <row r="11" spans="1:23" ht="51" x14ac:dyDescent="0.25">
      <c r="A11" s="11">
        <v>5</v>
      </c>
      <c r="B11" s="12" t="s">
        <v>16</v>
      </c>
      <c r="C11" s="19">
        <v>36</v>
      </c>
      <c r="D11" s="19">
        <v>51</v>
      </c>
      <c r="E11" s="17">
        <f t="shared" si="0"/>
        <v>1.4166666666666667</v>
      </c>
      <c r="F11" s="19">
        <v>2</v>
      </c>
      <c r="G11" s="19">
        <v>7</v>
      </c>
      <c r="H11" s="17">
        <f t="shared" si="1"/>
        <v>3.5</v>
      </c>
      <c r="I11" s="19">
        <v>2</v>
      </c>
      <c r="J11" s="19">
        <v>6</v>
      </c>
      <c r="K11" s="17">
        <f t="shared" si="2"/>
        <v>3</v>
      </c>
      <c r="L11" s="19">
        <v>0</v>
      </c>
      <c r="M11" s="19">
        <v>1</v>
      </c>
      <c r="N11" s="17">
        <v>1</v>
      </c>
      <c r="O11" s="16">
        <v>0</v>
      </c>
      <c r="P11" s="16">
        <v>0</v>
      </c>
      <c r="Q11" s="17" t="str">
        <f t="shared" si="3"/>
        <v>-</v>
      </c>
      <c r="R11" s="18"/>
      <c r="S11" s="10"/>
      <c r="T11" s="6"/>
      <c r="U11" s="6"/>
      <c r="V11" s="6"/>
      <c r="W11" s="6"/>
    </row>
    <row r="12" spans="1:23" ht="51" x14ac:dyDescent="0.25">
      <c r="A12" s="11">
        <v>6</v>
      </c>
      <c r="B12" s="12" t="s">
        <v>17</v>
      </c>
      <c r="C12" s="19">
        <v>36</v>
      </c>
      <c r="D12" s="19">
        <v>41</v>
      </c>
      <c r="E12" s="17">
        <f t="shared" si="0"/>
        <v>1.1388888888888888</v>
      </c>
      <c r="F12" s="19">
        <v>0</v>
      </c>
      <c r="G12" s="19">
        <v>0</v>
      </c>
      <c r="H12" s="17" t="str">
        <f t="shared" si="1"/>
        <v>-</v>
      </c>
      <c r="I12" s="19">
        <v>2</v>
      </c>
      <c r="J12" s="19">
        <v>3</v>
      </c>
      <c r="K12" s="17">
        <f t="shared" si="2"/>
        <v>1.5</v>
      </c>
      <c r="L12" s="19">
        <v>0</v>
      </c>
      <c r="M12" s="19">
        <v>1</v>
      </c>
      <c r="N12" s="17">
        <v>1</v>
      </c>
      <c r="O12" s="16">
        <v>0</v>
      </c>
      <c r="P12" s="16">
        <v>0</v>
      </c>
      <c r="Q12" s="17" t="str">
        <f t="shared" si="3"/>
        <v>-</v>
      </c>
      <c r="R12" s="18"/>
      <c r="S12" s="10"/>
    </row>
    <row r="13" spans="1:23" ht="89.25" x14ac:dyDescent="0.25">
      <c r="A13" s="11">
        <v>7</v>
      </c>
      <c r="B13" s="12" t="s">
        <v>18</v>
      </c>
      <c r="C13" s="16">
        <v>0</v>
      </c>
      <c r="D13" s="16">
        <v>0</v>
      </c>
      <c r="E13" s="17" t="str">
        <f t="shared" si="0"/>
        <v>-</v>
      </c>
      <c r="F13" s="16">
        <v>0</v>
      </c>
      <c r="G13" s="16">
        <v>0</v>
      </c>
      <c r="H13" s="17" t="str">
        <f t="shared" si="1"/>
        <v>-</v>
      </c>
      <c r="I13" s="16">
        <v>0</v>
      </c>
      <c r="J13" s="16">
        <v>0</v>
      </c>
      <c r="K13" s="17" t="str">
        <f t="shared" si="2"/>
        <v>-</v>
      </c>
      <c r="L13" s="16">
        <v>0</v>
      </c>
      <c r="M13" s="16">
        <v>0</v>
      </c>
      <c r="N13" s="17" t="str">
        <f t="shared" si="4"/>
        <v>-</v>
      </c>
      <c r="O13" s="16">
        <v>0</v>
      </c>
      <c r="P13" s="16">
        <v>0</v>
      </c>
      <c r="Q13" s="17" t="str">
        <f t="shared" si="3"/>
        <v>-</v>
      </c>
      <c r="R13" s="18"/>
      <c r="S13" s="10"/>
    </row>
    <row r="14" spans="1:23" ht="15.75" x14ac:dyDescent="0.25">
      <c r="A14" s="15" t="s">
        <v>23</v>
      </c>
      <c r="B14" s="12" t="s">
        <v>13</v>
      </c>
      <c r="C14" s="16">
        <v>0</v>
      </c>
      <c r="D14" s="16">
        <v>0</v>
      </c>
      <c r="E14" s="17" t="str">
        <f t="shared" si="0"/>
        <v>-</v>
      </c>
      <c r="F14" s="16">
        <v>0</v>
      </c>
      <c r="G14" s="16">
        <v>0</v>
      </c>
      <c r="H14" s="17" t="str">
        <f t="shared" si="1"/>
        <v>-</v>
      </c>
      <c r="I14" s="16">
        <v>0</v>
      </c>
      <c r="J14" s="16">
        <v>0</v>
      </c>
      <c r="K14" s="17" t="str">
        <f t="shared" si="2"/>
        <v>-</v>
      </c>
      <c r="L14" s="16">
        <v>0</v>
      </c>
      <c r="M14" s="16">
        <v>0</v>
      </c>
      <c r="N14" s="17" t="str">
        <f t="shared" si="4"/>
        <v>-</v>
      </c>
      <c r="O14" s="16">
        <v>0</v>
      </c>
      <c r="P14" s="16">
        <v>0</v>
      </c>
      <c r="Q14" s="17" t="str">
        <f t="shared" si="3"/>
        <v>-</v>
      </c>
      <c r="R14" s="18"/>
      <c r="S14" s="10"/>
    </row>
    <row r="15" spans="1:23" ht="15.75" x14ac:dyDescent="0.25">
      <c r="A15" s="15" t="s">
        <v>24</v>
      </c>
      <c r="B15" s="12" t="s">
        <v>19</v>
      </c>
      <c r="C15" s="16">
        <v>0</v>
      </c>
      <c r="D15" s="16">
        <v>0</v>
      </c>
      <c r="E15" s="17" t="str">
        <f t="shared" si="0"/>
        <v>-</v>
      </c>
      <c r="F15" s="16">
        <v>0</v>
      </c>
      <c r="G15" s="16">
        <v>0</v>
      </c>
      <c r="H15" s="17" t="str">
        <f t="shared" si="1"/>
        <v>-</v>
      </c>
      <c r="I15" s="16">
        <v>0</v>
      </c>
      <c r="J15" s="16">
        <v>0</v>
      </c>
      <c r="K15" s="17" t="str">
        <f t="shared" si="2"/>
        <v>-</v>
      </c>
      <c r="L15" s="16">
        <v>0</v>
      </c>
      <c r="M15" s="16">
        <v>0</v>
      </c>
      <c r="N15" s="17" t="str">
        <f t="shared" si="4"/>
        <v>-</v>
      </c>
      <c r="O15" s="16">
        <v>0</v>
      </c>
      <c r="P15" s="16">
        <v>0</v>
      </c>
      <c r="Q15" s="17" t="str">
        <f t="shared" si="3"/>
        <v>-</v>
      </c>
      <c r="R15" s="18"/>
      <c r="S15" s="10"/>
    </row>
    <row r="16" spans="1:23" ht="51.75" thickBot="1" x14ac:dyDescent="0.3">
      <c r="A16" s="13">
        <v>8</v>
      </c>
      <c r="B16" s="14" t="s">
        <v>20</v>
      </c>
      <c r="C16" s="19">
        <v>85</v>
      </c>
      <c r="D16" s="19">
        <v>91</v>
      </c>
      <c r="E16" s="17">
        <f t="shared" si="0"/>
        <v>1.0705882352941176</v>
      </c>
      <c r="F16" s="19">
        <v>0</v>
      </c>
      <c r="G16" s="19">
        <v>0</v>
      </c>
      <c r="H16" s="17">
        <v>1</v>
      </c>
      <c r="I16" s="19">
        <v>75</v>
      </c>
      <c r="J16" s="19">
        <v>103</v>
      </c>
      <c r="K16" s="17">
        <f t="shared" si="2"/>
        <v>1.3733333333333333</v>
      </c>
      <c r="L16" s="16">
        <v>0</v>
      </c>
      <c r="M16" s="16">
        <v>0</v>
      </c>
      <c r="N16" s="17" t="str">
        <f t="shared" si="4"/>
        <v>-</v>
      </c>
      <c r="O16" s="16" t="s">
        <v>25</v>
      </c>
      <c r="P16" s="16" t="s">
        <v>25</v>
      </c>
      <c r="Q16" s="17" t="str">
        <f t="shared" si="3"/>
        <v>-</v>
      </c>
      <c r="R16" s="18"/>
    </row>
    <row r="23" spans="3:3" x14ac:dyDescent="0.25">
      <c r="C23" s="9"/>
    </row>
  </sheetData>
  <mergeCells count="9">
    <mergeCell ref="A1:A3"/>
    <mergeCell ref="B1:B3"/>
    <mergeCell ref="C1:Q1"/>
    <mergeCell ref="R1:R3"/>
    <mergeCell ref="C2:E2"/>
    <mergeCell ref="F2:H2"/>
    <mergeCell ref="I2:K2"/>
    <mergeCell ref="L2:N2"/>
    <mergeCell ref="O2:Q2"/>
  </mergeCells>
  <pageMargins left="0.7" right="0.7" top="0.75" bottom="0.75" header="0.3" footer="0.3"/>
  <pageSetup paperSize="9" scale="3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</vt:lpstr>
      <vt:lpstr>'4'!Область_печати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Макаев Алексей Сергеевич</dc:creator>
  <cp:lastModifiedBy>User</cp:lastModifiedBy>
  <cp:lastPrinted>2016-03-30T14:15:51Z</cp:lastPrinted>
  <dcterms:created xsi:type="dcterms:W3CDTF">2016-03-24T05:59:49Z</dcterms:created>
  <dcterms:modified xsi:type="dcterms:W3CDTF">2020-04-16T10:30:18Z</dcterms:modified>
</cp:coreProperties>
</file>